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Dez. III.3\TEAM 1\3_Beschaffung_Vergabe_Bau\Beschaffung\0.31 Driburg\2025 Wäscheversorgung\1.2 finale Ausschreibungsunterlagen\"/>
    </mc:Choice>
  </mc:AlternateContent>
  <xr:revisionPtr revIDLastSave="0" documentId="13_ncr:1_{B1D0EAD1-B8A6-4B3F-AA87-057E77BE9505}" xr6:coauthVersionLast="47" xr6:coauthVersionMax="47" xr10:uidLastSave="{00000000-0000-0000-0000-000000000000}"/>
  <bookViews>
    <workbookView xWindow="38280" yWindow="-120" windowWidth="38640" windowHeight="21120" firstSheet="1" activeTab="1" xr2:uid="{00000000-000D-0000-FFFF-FFFF00000000}"/>
  </bookViews>
  <sheets>
    <sheet name="Los 1 LV Flachwäsche" sheetId="2" r:id="rId1"/>
    <sheet name="Berufskleidung" sheetId="3" r:id="rId2"/>
    <sheet name="Flachwäsche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1" i="4" l="1"/>
  <c r="I15" i="4"/>
  <c r="B14" i="4"/>
  <c r="I10" i="4"/>
</calcChain>
</file>

<file path=xl/sharedStrings.xml><?xml version="1.0" encoding="utf-8"?>
<sst xmlns="http://schemas.openxmlformats.org/spreadsheetml/2006/main" count="581" uniqueCount="242">
  <si>
    <t>Mitarbeiter</t>
  </si>
  <si>
    <t>Anzahl MA</t>
  </si>
  <si>
    <t>Funktionsdiagnastik</t>
  </si>
  <si>
    <t>Physiotherapie</t>
  </si>
  <si>
    <t>gefaltet</t>
  </si>
  <si>
    <t>Köche</t>
  </si>
  <si>
    <t>Artikel</t>
  </si>
  <si>
    <t>Leistungskriterium</t>
  </si>
  <si>
    <t xml:space="preserve">Gewicht </t>
  </si>
  <si>
    <t>Beschaffenheit</t>
  </si>
  <si>
    <t>Spannbettlaken</t>
  </si>
  <si>
    <t>weiß, rundum Gummizug</t>
  </si>
  <si>
    <t>190 g/m²</t>
  </si>
  <si>
    <t>50 % P/50% BW</t>
  </si>
  <si>
    <t>Bettbezug</t>
  </si>
  <si>
    <t>140 x 220</t>
  </si>
  <si>
    <t>135 g/m²</t>
  </si>
  <si>
    <t>Kopfkissenbezug</t>
  </si>
  <si>
    <t>Größe in cm</t>
  </si>
  <si>
    <t>40 x 40 + 15</t>
  </si>
  <si>
    <t>Besonderheit</t>
  </si>
  <si>
    <t>Hotelverschluss</t>
  </si>
  <si>
    <t>100 % BW</t>
  </si>
  <si>
    <t>BW = Baumwolle</t>
  </si>
  <si>
    <t>Fritzchenbezug</t>
  </si>
  <si>
    <t>80 x 90</t>
  </si>
  <si>
    <t>Füllung 100% Schaumstoffstäbchen pur</t>
  </si>
  <si>
    <t>weiß</t>
  </si>
  <si>
    <t>Polyester/BW</t>
  </si>
  <si>
    <t>80 x 80</t>
  </si>
  <si>
    <t>160 g Füllmenge</t>
  </si>
  <si>
    <t>Fritzcheninlett</t>
  </si>
  <si>
    <t>700 g Füllmenge</t>
  </si>
  <si>
    <t>Steppdecke</t>
  </si>
  <si>
    <t>140 x 200</t>
  </si>
  <si>
    <t>480 g/m²</t>
  </si>
  <si>
    <t>70 x 140</t>
  </si>
  <si>
    <t>Handtuch</t>
  </si>
  <si>
    <t>50 x 100</t>
  </si>
  <si>
    <t>50 x 70</t>
  </si>
  <si>
    <t>Geschirrtuch</t>
  </si>
  <si>
    <t>Halbleinen</t>
  </si>
  <si>
    <t>200 g/m²</t>
  </si>
  <si>
    <t>50 % BW/ 50 % Leinen</t>
  </si>
  <si>
    <t>P = Polyester</t>
  </si>
  <si>
    <t>blau</t>
  </si>
  <si>
    <t>Tischläufer</t>
  </si>
  <si>
    <t>mit Kennstreifen</t>
  </si>
  <si>
    <t>Grubentuch</t>
  </si>
  <si>
    <t>blau/weiß kariert</t>
  </si>
  <si>
    <t>120 x 240</t>
  </si>
  <si>
    <t>175 g/m²</t>
  </si>
  <si>
    <t>110 x 80</t>
  </si>
  <si>
    <t>220 g/m²</t>
  </si>
  <si>
    <t>Bademantel</t>
  </si>
  <si>
    <t>600 g/m²</t>
  </si>
  <si>
    <t>Duschvorhang</t>
  </si>
  <si>
    <t>100 % Trevira</t>
  </si>
  <si>
    <t>Baumwollhandschuhe</t>
  </si>
  <si>
    <t>für Speisesaal/Küche</t>
  </si>
  <si>
    <t>groß/ klein</t>
  </si>
  <si>
    <t>Anzahl Artikel</t>
  </si>
  <si>
    <t>Kasack</t>
  </si>
  <si>
    <t>Poloshirts</t>
  </si>
  <si>
    <t>Fleecejacken</t>
  </si>
  <si>
    <t>Arztkittel</t>
  </si>
  <si>
    <t xml:space="preserve">Poloshirts </t>
  </si>
  <si>
    <t>schwarz</t>
  </si>
  <si>
    <t>Verhältnis</t>
  </si>
  <si>
    <t>Mietwäsche</t>
  </si>
  <si>
    <t xml:space="preserve">Gewicht in Gramm pro Stück </t>
  </si>
  <si>
    <t>Stecklaken</t>
  </si>
  <si>
    <t>Kopfkissen Inletts</t>
  </si>
  <si>
    <t>40 x 80</t>
  </si>
  <si>
    <t>350 g</t>
  </si>
  <si>
    <t>Bad-/Duschvorleger</t>
  </si>
  <si>
    <t>Köper-Molton</t>
  </si>
  <si>
    <t>rotweiß</t>
  </si>
  <si>
    <t>Schnittkante gesäumt</t>
  </si>
  <si>
    <t>110 x 220</t>
  </si>
  <si>
    <t>Küchenabdecktuch</t>
  </si>
  <si>
    <t>rot/weiß</t>
  </si>
  <si>
    <t>Wickelsack/ Wäschetransportsack</t>
  </si>
  <si>
    <t>grau/ antrathrazit</t>
  </si>
  <si>
    <t>40 x 150</t>
  </si>
  <si>
    <t>gelb</t>
  </si>
  <si>
    <t>Lohnwäsche</t>
  </si>
  <si>
    <t>Schutzhülle Matratze</t>
  </si>
  <si>
    <t>Tischdecke</t>
  </si>
  <si>
    <t>Abdecktücher</t>
  </si>
  <si>
    <t>grün</t>
  </si>
  <si>
    <t>Mikrofaserdecke</t>
  </si>
  <si>
    <t>Wischbezüge/Mopp</t>
  </si>
  <si>
    <t>Spül- u. Waschlappen</t>
  </si>
  <si>
    <t>Topfschwämme Mikrofasertücher</t>
  </si>
  <si>
    <t>Schutzschürze</t>
  </si>
  <si>
    <t>Stehtischhussen</t>
  </si>
  <si>
    <t>Blutdruckmanschetten</t>
  </si>
  <si>
    <t>Gardinenschals</t>
  </si>
  <si>
    <t>Los 1 - Knappschafts-Klinik Bad Dribrug</t>
  </si>
  <si>
    <t>Lfd.-Nr.</t>
  </si>
  <si>
    <t>XS-5XL</t>
  </si>
  <si>
    <t>50 % P / 50% BW</t>
  </si>
  <si>
    <t>65 % P / 35%BW</t>
  </si>
  <si>
    <t>100 % P</t>
  </si>
  <si>
    <t>280 g/m2</t>
  </si>
  <si>
    <t>Damen und Herren</t>
  </si>
  <si>
    <t>Unisex</t>
  </si>
  <si>
    <t>Kochjacke MG</t>
  </si>
  <si>
    <t>Kochhosen MG</t>
  </si>
  <si>
    <t>34-52/44-60/98-110</t>
  </si>
  <si>
    <t>XXS-5XL</t>
  </si>
  <si>
    <t>215 g/m²</t>
  </si>
  <si>
    <t>weiß, verdeckte Druckknöpfe</t>
  </si>
  <si>
    <t>bordeaux</t>
  </si>
  <si>
    <t>weiß mit piping schwarz</t>
  </si>
  <si>
    <t>schwarz, Stresemann</t>
  </si>
  <si>
    <t>65 % P / 35% BW</t>
  </si>
  <si>
    <t>295 g/m²</t>
  </si>
  <si>
    <t>44-64 N/L/K</t>
  </si>
  <si>
    <t>100 x 210 x 16</t>
  </si>
  <si>
    <t xml:space="preserve">Duschtuch </t>
  </si>
  <si>
    <t>40 x 40</t>
  </si>
  <si>
    <t>420 g/m²</t>
  </si>
  <si>
    <t xml:space="preserve">hellgelb </t>
  </si>
  <si>
    <t>hellbelb</t>
  </si>
  <si>
    <t>Massagelaken</t>
  </si>
  <si>
    <t>245 g/m²</t>
  </si>
  <si>
    <t>Service Damen/Herren</t>
  </si>
  <si>
    <t>65% P / 35 % BW</t>
  </si>
  <si>
    <t>XS-4XL</t>
  </si>
  <si>
    <t>210 g/m²</t>
  </si>
  <si>
    <t>Haustechnik /Gärtner   (incl Bufti)</t>
  </si>
  <si>
    <t xml:space="preserve">rot gesäumt </t>
  </si>
  <si>
    <t>Behandlungstuch</t>
  </si>
  <si>
    <t>verschiedene Größe</t>
  </si>
  <si>
    <t>verschiedene Größen</t>
  </si>
  <si>
    <t>antipilling</t>
  </si>
  <si>
    <t>kg Preis Gardinen</t>
  </si>
  <si>
    <t>kg Preis Lohnwäsche</t>
  </si>
  <si>
    <t>verschiedenen Farben</t>
  </si>
  <si>
    <t>farbig</t>
  </si>
  <si>
    <t>Berufsbekleidung - Mietwäsche</t>
  </si>
  <si>
    <t>Leistungsbeschreibung - Flach- und Stationswäsche</t>
  </si>
  <si>
    <t>Auslieferungsart</t>
  </si>
  <si>
    <t>maschinell</t>
  </si>
  <si>
    <t>x</t>
  </si>
  <si>
    <t xml:space="preserve">hängend </t>
  </si>
  <si>
    <t>Frotteegewebe</t>
  </si>
  <si>
    <t>Flach- und Stationswäsche - Miet- und Lohnwäsche</t>
  </si>
  <si>
    <t>Mietpreis pro Monat netto</t>
  </si>
  <si>
    <t>Preis pro Aufbereitung netto</t>
  </si>
  <si>
    <t>geschätzte Anzahl an Aufbereitungen pro Jahr</t>
  </si>
  <si>
    <t>Geschätzte Kosten pro Jahr netto (Mietpreis zzgl. Geschätzte Aufbereitung)</t>
  </si>
  <si>
    <t xml:space="preserve">Pflegedienst Damen </t>
  </si>
  <si>
    <t>Pflegedienst Herren</t>
  </si>
  <si>
    <t>OP-Schlupfkasack</t>
  </si>
  <si>
    <t>OP-Schlupfhose</t>
  </si>
  <si>
    <t>Sweatshirts</t>
  </si>
  <si>
    <t>bourdeaux</t>
  </si>
  <si>
    <t>Cafeteria</t>
  </si>
  <si>
    <t>Bistroschürzen</t>
  </si>
  <si>
    <t>lang</t>
  </si>
  <si>
    <t>Lime</t>
  </si>
  <si>
    <t>280g/m2</t>
  </si>
  <si>
    <t>280 g/ m²</t>
  </si>
  <si>
    <t>280g/ m²</t>
  </si>
  <si>
    <t>290 g/m²</t>
  </si>
  <si>
    <t>70/ 30 % CO/ PES</t>
  </si>
  <si>
    <t>100 % PES</t>
  </si>
  <si>
    <t>250 g/m²</t>
  </si>
  <si>
    <t>210 g/ m²</t>
  </si>
  <si>
    <t>49% P/51% BW</t>
  </si>
  <si>
    <t>160 g/m²</t>
  </si>
  <si>
    <t>weiß-Streifen grau/grün</t>
  </si>
  <si>
    <t>130 g/m²</t>
  </si>
  <si>
    <t>weiß-Streifen grau</t>
  </si>
  <si>
    <t>40 x 90</t>
  </si>
  <si>
    <t>350 g Füllmenge</t>
  </si>
  <si>
    <t>Füllung 100% Schaumstoffstäbchen pur 52%P/ 48 BW Hülle</t>
  </si>
  <si>
    <t>135 x 200</t>
  </si>
  <si>
    <t>400 g/m²</t>
  </si>
  <si>
    <t>Füllung 100% Polyester-Vlies</t>
  </si>
  <si>
    <t>52%P/48% Bw Hülle</t>
  </si>
  <si>
    <t>Vanille</t>
  </si>
  <si>
    <t>650 g/m²</t>
  </si>
  <si>
    <t>45 % BW/ 55 % Leinen</t>
  </si>
  <si>
    <t>Sortierplan</t>
  </si>
  <si>
    <t>180 x 240</t>
  </si>
  <si>
    <t>MG</t>
  </si>
  <si>
    <t>Therapielaken</t>
  </si>
  <si>
    <t>60 x 80</t>
  </si>
  <si>
    <t>100 x 200</t>
  </si>
  <si>
    <t>weiss</t>
  </si>
  <si>
    <t>beige</t>
  </si>
  <si>
    <t>Diätberatung</t>
  </si>
  <si>
    <t>Rechnung</t>
  </si>
  <si>
    <t>2800*2,5+20%</t>
  </si>
  <si>
    <r>
      <rPr>
        <b/>
        <sz val="10"/>
        <color rgb="FFFF0000"/>
        <rFont val="Arial"/>
        <family val="2"/>
      </rPr>
      <t xml:space="preserve">geschätzte </t>
    </r>
    <r>
      <rPr>
        <b/>
        <sz val="10"/>
        <color theme="1"/>
        <rFont val="Arial"/>
        <family val="2"/>
      </rPr>
      <t>Anzahl an Aufbereitungen pro Jahr</t>
    </r>
  </si>
  <si>
    <t>210*2*52+20%</t>
  </si>
  <si>
    <t>210*5*52+20%</t>
  </si>
  <si>
    <t>50*5*52+20%</t>
  </si>
  <si>
    <t>bei Bedarf</t>
  </si>
  <si>
    <t>2800+20%</t>
  </si>
  <si>
    <t>150 x 200</t>
  </si>
  <si>
    <t>280 g/m²</t>
  </si>
  <si>
    <r>
      <rPr>
        <b/>
        <sz val="10"/>
        <color rgb="FFFF0000"/>
        <rFont val="Arial"/>
        <family val="2"/>
      </rPr>
      <t xml:space="preserve">geschätzte </t>
    </r>
    <r>
      <rPr>
        <b/>
        <sz val="10"/>
        <color theme="1"/>
        <rFont val="Arial"/>
        <family val="2"/>
      </rPr>
      <t>Anzahl Artikel</t>
    </r>
  </si>
  <si>
    <t>245/m²</t>
  </si>
  <si>
    <t>65% P/ 35%BW</t>
  </si>
  <si>
    <t>Unisex, schlupf (z. B. Dieckhoff 2300001 od. gleichwertig)</t>
  </si>
  <si>
    <t>Hosen</t>
  </si>
  <si>
    <t>unisex, verstellbare Taille in 3 Längen, (z. B. Kentaur 1674 oder gleichwertig)</t>
  </si>
  <si>
    <t>Damen/ Herren (Kenaur 320 und 321 oder gleichwertig)</t>
  </si>
  <si>
    <t>Unisex (Kentaur 803 oder gleichwertig)</t>
  </si>
  <si>
    <t>100 x 210 x 30</t>
  </si>
  <si>
    <t>der Wäschemenge entsprechend</t>
  </si>
  <si>
    <t>rot/weiß und grün/weiß</t>
  </si>
  <si>
    <t>Moorlaken</t>
  </si>
  <si>
    <t>grau, grün</t>
  </si>
  <si>
    <t>145 x 220</t>
  </si>
  <si>
    <t>gefaltet, mit Transponder versehen</t>
  </si>
  <si>
    <t>Grubentücher</t>
  </si>
  <si>
    <t>Küchenmitarbeiter/ HW</t>
  </si>
  <si>
    <t>Damen/ Herren (Kentaur 320 und 321 oder gleichwertig)</t>
  </si>
  <si>
    <t>Ärztl. Dienst inkl. Chefarzt/ärztin</t>
  </si>
  <si>
    <t>jeweils 5 in den gängigen Größen</t>
  </si>
  <si>
    <t>Handwerker Bundhose</t>
  </si>
  <si>
    <t>Handwerker kurz Latzhose</t>
  </si>
  <si>
    <t>Engelbert Strauss e.s.active</t>
  </si>
  <si>
    <t>Einziehdecke</t>
  </si>
  <si>
    <t>blau / blau kariert</t>
  </si>
  <si>
    <t>./.</t>
  </si>
  <si>
    <t>220g/m²</t>
  </si>
  <si>
    <t>100% BW</t>
  </si>
  <si>
    <t>Miete pro Monat und Preis pro Aufbereitung</t>
  </si>
  <si>
    <r>
      <rPr>
        <b/>
        <sz val="10"/>
        <color rgb="FFFF0000"/>
        <rFont val="Arial"/>
        <family val="2"/>
      </rPr>
      <t xml:space="preserve">geschätzte </t>
    </r>
    <r>
      <rPr>
        <b/>
        <sz val="10"/>
        <color theme="1"/>
        <rFont val="Arial"/>
        <family val="2"/>
      </rPr>
      <t>Aufbereitungen in kg pro Jahr</t>
    </r>
  </si>
  <si>
    <t>Bearbeitungsart</t>
  </si>
  <si>
    <t>Kentaur Unisex 4 Way Stretch Schlupfhose
 in 3 Längen</t>
  </si>
  <si>
    <t>dark night</t>
  </si>
  <si>
    <t>Hose Activ/ Trainingshose</t>
  </si>
  <si>
    <t>Herren, grau, doppelter Bundknopf , rückwärtiger Dehnbund Zollstocktasche/ Engelbert Strauss e.s.active</t>
  </si>
  <si>
    <t>grau/schwarz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</si>
</sst>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11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14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4" fillId="2" borderId="7" xfId="0" applyFont="1" applyFill="1" applyBorder="1" applyAlignment="1">
      <alignment vertical="center"/>
    </xf>
    <xf numFmtId="3" fontId="4" fillId="2" borderId="7" xfId="0" applyNumberFormat="1" applyFont="1" applyFill="1" applyBorder="1" applyAlignment="1">
      <alignment vertical="center"/>
    </xf>
    <xf numFmtId="0" fontId="4" fillId="2" borderId="7" xfId="0" applyFont="1" applyFill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3" fontId="5" fillId="0" borderId="9" xfId="0" applyNumberFormat="1" applyFont="1" applyBorder="1" applyAlignment="1">
      <alignment vertical="center" wrapText="1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3" fontId="4" fillId="0" borderId="2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3" fontId="4" fillId="0" borderId="0" xfId="0" applyNumberFormat="1" applyFont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3" fontId="4" fillId="0" borderId="5" xfId="0" applyNumberFormat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5" fillId="0" borderId="14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7" fillId="0" borderId="0" xfId="0" applyFont="1"/>
    <xf numFmtId="0" fontId="6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6" fillId="0" borderId="0" xfId="0" applyFont="1" applyBorder="1" applyAlignment="1">
      <alignment vertical="center" wrapText="1"/>
    </xf>
    <xf numFmtId="0" fontId="5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3" fontId="9" fillId="0" borderId="0" xfId="0" applyNumberFormat="1" applyFont="1" applyBorder="1" applyAlignment="1">
      <alignment vertical="center"/>
    </xf>
    <xf numFmtId="0" fontId="9" fillId="0" borderId="5" xfId="0" applyFont="1" applyBorder="1" applyAlignment="1">
      <alignment vertical="center"/>
    </xf>
    <xf numFmtId="3" fontId="9" fillId="4" borderId="1" xfId="0" applyNumberFormat="1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3" fontId="9" fillId="0" borderId="0" xfId="0" applyNumberFormat="1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vertical="center"/>
    </xf>
    <xf numFmtId="0" fontId="9" fillId="5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vertical="center" wrapText="1"/>
    </xf>
    <xf numFmtId="3" fontId="9" fillId="5" borderId="1" xfId="0" applyNumberFormat="1" applyFont="1" applyFill="1" applyBorder="1" applyAlignment="1">
      <alignment vertical="center"/>
    </xf>
    <xf numFmtId="0" fontId="9" fillId="5" borderId="10" xfId="0" applyFont="1" applyFill="1" applyBorder="1" applyAlignment="1">
      <alignment vertical="center"/>
    </xf>
    <xf numFmtId="0" fontId="10" fillId="5" borderId="3" xfId="1" applyFont="1" applyFill="1" applyBorder="1" applyAlignment="1">
      <alignment vertical="center"/>
    </xf>
    <xf numFmtId="0" fontId="10" fillId="5" borderId="1" xfId="1" applyFont="1" applyFill="1" applyBorder="1" applyAlignment="1">
      <alignment vertical="center" wrapText="1"/>
    </xf>
    <xf numFmtId="0" fontId="10" fillId="5" borderId="1" xfId="1" applyFont="1" applyFill="1" applyBorder="1" applyAlignment="1">
      <alignment vertical="center"/>
    </xf>
    <xf numFmtId="0" fontId="10" fillId="5" borderId="1" xfId="1" applyFont="1" applyFill="1" applyBorder="1" applyAlignment="1">
      <alignment horizontal="center" vertical="center"/>
    </xf>
    <xf numFmtId="0" fontId="7" fillId="5" borderId="0" xfId="0" applyFont="1" applyFill="1"/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2" xfId="1" applyFont="1" applyFill="1" applyBorder="1" applyAlignment="1">
      <alignment vertical="center" wrapText="1"/>
    </xf>
    <xf numFmtId="0" fontId="9" fillId="5" borderId="2" xfId="1" applyFont="1" applyFill="1" applyBorder="1" applyAlignment="1">
      <alignment horizontal="left" vertical="center"/>
    </xf>
    <xf numFmtId="0" fontId="9" fillId="5" borderId="1" xfId="1" applyFont="1" applyFill="1" applyBorder="1" applyAlignment="1">
      <alignment vertical="center" wrapText="1"/>
    </xf>
    <xf numFmtId="0" fontId="9" fillId="5" borderId="1" xfId="1" applyFont="1" applyFill="1" applyBorder="1" applyAlignment="1">
      <alignment vertical="center"/>
    </xf>
    <xf numFmtId="0" fontId="9" fillId="5" borderId="1" xfId="1" applyFont="1" applyFill="1" applyBorder="1" applyAlignment="1">
      <alignment horizontal="center" vertical="center"/>
    </xf>
    <xf numFmtId="0" fontId="9" fillId="5" borderId="3" xfId="1" applyFont="1" applyFill="1" applyBorder="1" applyAlignment="1">
      <alignment vertical="center" wrapText="1"/>
    </xf>
    <xf numFmtId="0" fontId="9" fillId="5" borderId="3" xfId="1" applyFont="1" applyFill="1" applyBorder="1" applyAlignment="1">
      <alignment horizontal="left" vertical="center"/>
    </xf>
    <xf numFmtId="0" fontId="9" fillId="5" borderId="4" xfId="1" applyFont="1" applyFill="1" applyBorder="1" applyAlignment="1">
      <alignment vertical="center" wrapText="1"/>
    </xf>
    <xf numFmtId="0" fontId="9" fillId="5" borderId="4" xfId="1" applyFont="1" applyFill="1" applyBorder="1" applyAlignment="1">
      <alignment horizontal="left" vertical="center"/>
    </xf>
    <xf numFmtId="0" fontId="9" fillId="5" borderId="3" xfId="1" applyFont="1" applyFill="1" applyBorder="1" applyAlignment="1">
      <alignment vertical="center"/>
    </xf>
    <xf numFmtId="0" fontId="9" fillId="5" borderId="4" xfId="1" applyFont="1" applyFill="1" applyBorder="1" applyAlignment="1">
      <alignment vertical="center"/>
    </xf>
    <xf numFmtId="0" fontId="9" fillId="0" borderId="6" xfId="1" applyFont="1" applyBorder="1" applyAlignment="1">
      <alignment vertical="center"/>
    </xf>
    <xf numFmtId="0" fontId="9" fillId="0" borderId="6" xfId="1" applyFont="1" applyBorder="1" applyAlignment="1">
      <alignment horizontal="left" vertical="center"/>
    </xf>
    <xf numFmtId="0" fontId="9" fillId="3" borderId="5" xfId="1" applyFont="1" applyFill="1" applyBorder="1" applyAlignment="1">
      <alignment vertical="center" wrapText="1"/>
    </xf>
    <xf numFmtId="0" fontId="9" fillId="3" borderId="5" xfId="1" applyFont="1" applyFill="1" applyBorder="1" applyAlignment="1">
      <alignment vertical="center"/>
    </xf>
    <xf numFmtId="0" fontId="9" fillId="3" borderId="5" xfId="1" applyFont="1" applyFill="1" applyBorder="1" applyAlignment="1">
      <alignment horizontal="center" vertical="center"/>
    </xf>
    <xf numFmtId="0" fontId="9" fillId="5" borderId="6" xfId="1" applyFont="1" applyFill="1" applyBorder="1" applyAlignment="1">
      <alignment vertical="center"/>
    </xf>
    <xf numFmtId="0" fontId="9" fillId="5" borderId="6" xfId="1" applyFont="1" applyFill="1" applyBorder="1" applyAlignment="1">
      <alignment horizontal="left" vertical="center"/>
    </xf>
    <xf numFmtId="0" fontId="9" fillId="5" borderId="10" xfId="1" applyFont="1" applyFill="1" applyBorder="1" applyAlignment="1">
      <alignment horizontal="left" vertical="center"/>
    </xf>
    <xf numFmtId="0" fontId="9" fillId="0" borderId="5" xfId="1" applyFont="1" applyBorder="1" applyAlignment="1">
      <alignment vertical="center"/>
    </xf>
    <xf numFmtId="0" fontId="9" fillId="0" borderId="5" xfId="1" applyFont="1" applyBorder="1" applyAlignment="1">
      <alignment horizontal="left" vertical="center"/>
    </xf>
    <xf numFmtId="0" fontId="9" fillId="5" borderId="2" xfId="1" applyFont="1" applyFill="1" applyBorder="1" applyAlignment="1">
      <alignment vertical="center"/>
    </xf>
    <xf numFmtId="0" fontId="6" fillId="5" borderId="3" xfId="1" applyFont="1" applyFill="1" applyBorder="1" applyAlignment="1">
      <alignment vertical="center"/>
    </xf>
    <xf numFmtId="0" fontId="9" fillId="0" borderId="6" xfId="1" applyFont="1" applyBorder="1" applyAlignment="1">
      <alignment vertical="center" wrapText="1"/>
    </xf>
    <xf numFmtId="0" fontId="9" fillId="0" borderId="6" xfId="1" applyFont="1" applyBorder="1" applyAlignment="1">
      <alignment horizontal="center" vertical="center"/>
    </xf>
    <xf numFmtId="0" fontId="9" fillId="0" borderId="12" xfId="1" applyFont="1" applyBorder="1" applyAlignment="1">
      <alignment vertical="center"/>
    </xf>
    <xf numFmtId="0" fontId="9" fillId="0" borderId="12" xfId="1" applyFont="1" applyBorder="1" applyAlignment="1">
      <alignment horizontal="left" vertical="center"/>
    </xf>
    <xf numFmtId="0" fontId="9" fillId="0" borderId="12" xfId="1" applyFont="1" applyBorder="1" applyAlignment="1">
      <alignment vertical="center" wrapText="1"/>
    </xf>
    <xf numFmtId="0" fontId="9" fillId="3" borderId="12" xfId="1" applyFont="1" applyFill="1" applyBorder="1" applyAlignment="1">
      <alignment vertical="center"/>
    </xf>
    <xf numFmtId="0" fontId="9" fillId="0" borderId="12" xfId="1" applyFont="1" applyBorder="1" applyAlignment="1">
      <alignment horizontal="center" vertical="center"/>
    </xf>
    <xf numFmtId="9" fontId="9" fillId="5" borderId="1" xfId="1" applyNumberFormat="1" applyFont="1" applyFill="1" applyBorder="1" applyAlignment="1">
      <alignment vertical="center"/>
    </xf>
    <xf numFmtId="0" fontId="9" fillId="0" borderId="5" xfId="1" applyFont="1" applyBorder="1" applyAlignment="1">
      <alignment vertical="center" wrapText="1"/>
    </xf>
    <xf numFmtId="0" fontId="9" fillId="0" borderId="5" xfId="1" applyFont="1" applyBorder="1" applyAlignment="1">
      <alignment horizontal="center" vertical="center"/>
    </xf>
    <xf numFmtId="0" fontId="4" fillId="5" borderId="1" xfId="0" applyFont="1" applyFill="1" applyBorder="1"/>
    <xf numFmtId="0" fontId="9" fillId="5" borderId="1" xfId="2" applyFont="1" applyFill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9" fillId="5" borderId="2" xfId="0" applyNumberFormat="1" applyFont="1" applyFill="1" applyBorder="1" applyAlignment="1">
      <alignment horizontal="center" vertical="center" wrapText="1"/>
    </xf>
    <xf numFmtId="3" fontId="9" fillId="5" borderId="3" xfId="0" applyNumberFormat="1" applyFont="1" applyFill="1" applyBorder="1" applyAlignment="1">
      <alignment horizontal="center" vertical="center" wrapText="1"/>
    </xf>
    <xf numFmtId="3" fontId="9" fillId="5" borderId="4" xfId="0" applyNumberFormat="1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vertical="center" wrapText="1"/>
    </xf>
  </cellXfs>
  <cellStyles count="3">
    <cellStyle name="Standard" xfId="0" builtinId="0"/>
    <cellStyle name="Standard 2" xfId="1" xr:uid="{00000000-0005-0000-0000-000001000000}"/>
    <cellStyle name="Standard 2 2" xfId="2" xr:uid="{00000000-0005-0000-0000-000002000000}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5"/>
  <sheetViews>
    <sheetView view="pageLayout" topLeftCell="C2" zoomScale="85" zoomScaleNormal="100" zoomScalePageLayoutView="85" workbookViewId="0">
      <selection activeCell="K4" sqref="K4:N4"/>
    </sheetView>
  </sheetViews>
  <sheetFormatPr baseColWidth="10" defaultColWidth="11.25" defaultRowHeight="12.75" x14ac:dyDescent="0.2"/>
  <cols>
    <col min="1" max="1" width="4.625" style="1" customWidth="1"/>
    <col min="2" max="2" width="7.875" style="1" customWidth="1"/>
    <col min="3" max="3" width="20.25" style="2" customWidth="1"/>
    <col min="4" max="4" width="20.75" style="1" customWidth="1"/>
    <col min="5" max="5" width="21.75" style="2" customWidth="1"/>
    <col min="6" max="6" width="16.75" style="1" customWidth="1"/>
    <col min="7" max="7" width="10.625" style="2" customWidth="1"/>
    <col min="8" max="8" width="9.75" style="4" customWidth="1"/>
    <col min="9" max="9" width="17.5" style="1" customWidth="1"/>
    <col min="10" max="10" width="12.5" style="4" customWidth="1"/>
    <col min="11" max="11" width="14.75" style="4" customWidth="1"/>
    <col min="12" max="12" width="16" style="1" customWidth="1"/>
    <col min="13" max="13" width="12.25" style="1" customWidth="1"/>
    <col min="14" max="16384" width="11.25" style="1"/>
  </cols>
  <sheetData>
    <row r="1" spans="1:14" ht="15" x14ac:dyDescent="0.2">
      <c r="A1" s="5" t="s">
        <v>99</v>
      </c>
      <c r="C1" s="5"/>
    </row>
    <row r="2" spans="1:14" ht="15" x14ac:dyDescent="0.2">
      <c r="A2" s="5" t="s">
        <v>143</v>
      </c>
    </row>
    <row r="4" spans="1:14" s="3" customFormat="1" ht="63" customHeight="1" thickBot="1" x14ac:dyDescent="0.25">
      <c r="A4" s="12" t="s">
        <v>100</v>
      </c>
      <c r="B4" s="14" t="s">
        <v>61</v>
      </c>
      <c r="C4" s="14" t="s">
        <v>6</v>
      </c>
      <c r="D4" s="13" t="s">
        <v>7</v>
      </c>
      <c r="E4" s="14" t="s">
        <v>20</v>
      </c>
      <c r="F4" s="13" t="s">
        <v>18</v>
      </c>
      <c r="G4" s="14" t="s">
        <v>8</v>
      </c>
      <c r="H4" s="15" t="s">
        <v>70</v>
      </c>
      <c r="I4" s="13" t="s">
        <v>9</v>
      </c>
      <c r="J4" s="15" t="s">
        <v>68</v>
      </c>
      <c r="K4" s="15" t="s">
        <v>150</v>
      </c>
      <c r="L4" s="15" t="s">
        <v>152</v>
      </c>
      <c r="M4" s="15" t="s">
        <v>151</v>
      </c>
      <c r="N4" s="42" t="s">
        <v>153</v>
      </c>
    </row>
    <row r="5" spans="1:14" ht="27.6" customHeight="1" x14ac:dyDescent="0.2">
      <c r="A5" s="27" t="s">
        <v>149</v>
      </c>
      <c r="B5" s="9"/>
      <c r="C5" s="11"/>
      <c r="D5" s="9"/>
      <c r="E5" s="11"/>
      <c r="F5" s="9"/>
      <c r="G5" s="11"/>
      <c r="H5" s="10"/>
      <c r="I5" s="9"/>
      <c r="J5" s="10"/>
      <c r="K5" s="9"/>
      <c r="L5" s="10"/>
      <c r="M5" s="7"/>
    </row>
    <row r="6" spans="1:14" ht="28.9" customHeight="1" x14ac:dyDescent="0.2">
      <c r="A6" s="17">
        <v>1</v>
      </c>
      <c r="B6" s="18"/>
      <c r="C6" s="19" t="s">
        <v>10</v>
      </c>
      <c r="D6" s="18" t="s">
        <v>11</v>
      </c>
      <c r="E6" s="19" t="s">
        <v>137</v>
      </c>
      <c r="F6" s="18" t="s">
        <v>120</v>
      </c>
      <c r="G6" s="19" t="s">
        <v>12</v>
      </c>
      <c r="H6" s="20">
        <v>700</v>
      </c>
      <c r="I6" s="18" t="s">
        <v>13</v>
      </c>
      <c r="J6" s="20" t="s">
        <v>69</v>
      </c>
      <c r="K6" s="18"/>
      <c r="L6" s="20">
        <v>8000</v>
      </c>
    </row>
    <row r="7" spans="1:14" ht="28.9" customHeight="1" x14ac:dyDescent="0.2">
      <c r="A7" s="16">
        <v>2</v>
      </c>
      <c r="B7" s="18"/>
      <c r="C7" s="19" t="s">
        <v>71</v>
      </c>
      <c r="D7" s="18"/>
      <c r="E7" s="19"/>
      <c r="F7" s="18"/>
      <c r="G7" s="19"/>
      <c r="H7" s="20">
        <v>350</v>
      </c>
      <c r="I7" s="18" t="s">
        <v>13</v>
      </c>
      <c r="J7" s="20" t="s">
        <v>69</v>
      </c>
      <c r="K7" s="18"/>
      <c r="L7" s="20">
        <v>100</v>
      </c>
    </row>
    <row r="8" spans="1:14" ht="28.9" customHeight="1" x14ac:dyDescent="0.2">
      <c r="A8" s="16">
        <v>3</v>
      </c>
      <c r="B8" s="18"/>
      <c r="C8" s="19" t="s">
        <v>14</v>
      </c>
      <c r="D8" s="19" t="s">
        <v>27</v>
      </c>
      <c r="E8" s="19"/>
      <c r="F8" s="18" t="s">
        <v>15</v>
      </c>
      <c r="G8" s="19" t="s">
        <v>16</v>
      </c>
      <c r="H8" s="20">
        <v>800</v>
      </c>
      <c r="I8" s="18" t="s">
        <v>13</v>
      </c>
      <c r="J8" s="20" t="s">
        <v>69</v>
      </c>
      <c r="K8" s="18"/>
      <c r="L8" s="20">
        <v>7300</v>
      </c>
    </row>
    <row r="9" spans="1:14" ht="28.9" customHeight="1" x14ac:dyDescent="0.2">
      <c r="A9" s="17">
        <v>4</v>
      </c>
      <c r="B9" s="18"/>
      <c r="C9" s="19" t="s">
        <v>17</v>
      </c>
      <c r="D9" s="19" t="s">
        <v>27</v>
      </c>
      <c r="E9" s="19"/>
      <c r="F9" s="18" t="s">
        <v>25</v>
      </c>
      <c r="G9" s="19" t="s">
        <v>16</v>
      </c>
      <c r="H9" s="20">
        <v>200</v>
      </c>
      <c r="I9" s="18" t="s">
        <v>13</v>
      </c>
      <c r="J9" s="20" t="s">
        <v>69</v>
      </c>
      <c r="K9" s="18"/>
      <c r="L9" s="20">
        <v>8200</v>
      </c>
    </row>
    <row r="10" spans="1:14" ht="28.9" customHeight="1" x14ac:dyDescent="0.2">
      <c r="A10" s="16">
        <v>5</v>
      </c>
      <c r="B10" s="18"/>
      <c r="C10" s="19" t="s">
        <v>24</v>
      </c>
      <c r="D10" s="19" t="s">
        <v>141</v>
      </c>
      <c r="E10" s="19" t="s">
        <v>21</v>
      </c>
      <c r="F10" s="18" t="s">
        <v>19</v>
      </c>
      <c r="G10" s="19" t="s">
        <v>16</v>
      </c>
      <c r="H10" s="20">
        <v>50</v>
      </c>
      <c r="I10" s="18" t="s">
        <v>13</v>
      </c>
      <c r="J10" s="20" t="s">
        <v>69</v>
      </c>
      <c r="K10" s="18"/>
      <c r="L10" s="20">
        <v>7300</v>
      </c>
    </row>
    <row r="11" spans="1:14" ht="28.9" customHeight="1" x14ac:dyDescent="0.2">
      <c r="A11" s="16">
        <v>6</v>
      </c>
      <c r="B11" s="18"/>
      <c r="C11" s="19" t="s">
        <v>72</v>
      </c>
      <c r="D11" s="18" t="s">
        <v>27</v>
      </c>
      <c r="E11" s="19" t="s">
        <v>26</v>
      </c>
      <c r="F11" s="18" t="s">
        <v>29</v>
      </c>
      <c r="G11" s="19" t="s">
        <v>32</v>
      </c>
      <c r="H11" s="20">
        <v>700</v>
      </c>
      <c r="I11" s="18" t="s">
        <v>28</v>
      </c>
      <c r="J11" s="20" t="s">
        <v>69</v>
      </c>
      <c r="K11" s="18"/>
      <c r="L11" s="20">
        <v>250</v>
      </c>
    </row>
    <row r="12" spans="1:14" ht="28.9" customHeight="1" x14ac:dyDescent="0.2">
      <c r="A12" s="17">
        <v>7</v>
      </c>
      <c r="B12" s="18"/>
      <c r="C12" s="19" t="s">
        <v>31</v>
      </c>
      <c r="D12" s="18" t="s">
        <v>27</v>
      </c>
      <c r="E12" s="19" t="s">
        <v>26</v>
      </c>
      <c r="F12" s="18" t="s">
        <v>122</v>
      </c>
      <c r="G12" s="19" t="s">
        <v>30</v>
      </c>
      <c r="H12" s="20"/>
      <c r="I12" s="18" t="s">
        <v>28</v>
      </c>
      <c r="J12" s="20" t="s">
        <v>69</v>
      </c>
      <c r="K12" s="18"/>
      <c r="L12" s="20">
        <v>250</v>
      </c>
    </row>
    <row r="13" spans="1:14" ht="28.9" customHeight="1" x14ac:dyDescent="0.2">
      <c r="A13" s="16">
        <v>8</v>
      </c>
      <c r="B13" s="18"/>
      <c r="C13" s="19" t="s">
        <v>33</v>
      </c>
      <c r="D13" s="18" t="s">
        <v>27</v>
      </c>
      <c r="E13" s="19" t="s">
        <v>26</v>
      </c>
      <c r="F13" s="18" t="s">
        <v>34</v>
      </c>
      <c r="G13" s="19" t="s">
        <v>35</v>
      </c>
      <c r="H13" s="20">
        <v>480</v>
      </c>
      <c r="I13" s="18" t="s">
        <v>28</v>
      </c>
      <c r="J13" s="20" t="s">
        <v>69</v>
      </c>
      <c r="K13" s="18"/>
      <c r="L13" s="20">
        <v>250</v>
      </c>
    </row>
    <row r="14" spans="1:14" ht="28.9" customHeight="1" x14ac:dyDescent="0.2">
      <c r="A14" s="16">
        <v>9</v>
      </c>
      <c r="B14" s="18"/>
      <c r="C14" s="19" t="s">
        <v>121</v>
      </c>
      <c r="D14" s="18" t="s">
        <v>124</v>
      </c>
      <c r="E14" s="19" t="s">
        <v>148</v>
      </c>
      <c r="F14" s="18" t="s">
        <v>36</v>
      </c>
      <c r="G14" s="19" t="s">
        <v>123</v>
      </c>
      <c r="H14" s="20">
        <v>420</v>
      </c>
      <c r="I14" s="18" t="s">
        <v>22</v>
      </c>
      <c r="J14" s="20" t="s">
        <v>69</v>
      </c>
      <c r="K14" s="18"/>
      <c r="L14" s="20">
        <v>20000</v>
      </c>
    </row>
    <row r="15" spans="1:14" ht="28.9" customHeight="1" x14ac:dyDescent="0.2">
      <c r="A15" s="17">
        <v>10</v>
      </c>
      <c r="B15" s="18"/>
      <c r="C15" s="19" t="s">
        <v>37</v>
      </c>
      <c r="D15" s="18" t="s">
        <v>125</v>
      </c>
      <c r="E15" s="19" t="s">
        <v>148</v>
      </c>
      <c r="F15" s="18" t="s">
        <v>38</v>
      </c>
      <c r="G15" s="19" t="s">
        <v>123</v>
      </c>
      <c r="H15" s="20">
        <v>210</v>
      </c>
      <c r="I15" s="18" t="s">
        <v>22</v>
      </c>
      <c r="J15" s="20" t="s">
        <v>69</v>
      </c>
      <c r="K15" s="18"/>
      <c r="L15" s="20">
        <v>38500</v>
      </c>
    </row>
    <row r="16" spans="1:14" ht="28.9" customHeight="1" x14ac:dyDescent="0.2">
      <c r="A16" s="16">
        <v>11</v>
      </c>
      <c r="B16" s="18"/>
      <c r="C16" s="19" t="s">
        <v>75</v>
      </c>
      <c r="D16" s="18" t="s">
        <v>124</v>
      </c>
      <c r="E16" s="19" t="s">
        <v>148</v>
      </c>
      <c r="F16" s="18" t="s">
        <v>39</v>
      </c>
      <c r="G16" s="19" t="s">
        <v>55</v>
      </c>
      <c r="H16" s="20">
        <v>150</v>
      </c>
      <c r="I16" s="18" t="s">
        <v>22</v>
      </c>
      <c r="J16" s="20" t="s">
        <v>69</v>
      </c>
      <c r="K16" s="18"/>
      <c r="L16" s="20">
        <v>20000</v>
      </c>
    </row>
    <row r="17" spans="1:12" ht="28.9" customHeight="1" x14ac:dyDescent="0.2">
      <c r="A17" s="16">
        <v>12</v>
      </c>
      <c r="B17" s="18"/>
      <c r="C17" s="19" t="s">
        <v>40</v>
      </c>
      <c r="D17" s="18" t="s">
        <v>81</v>
      </c>
      <c r="E17" s="19" t="s">
        <v>41</v>
      </c>
      <c r="F17" s="18" t="s">
        <v>39</v>
      </c>
      <c r="G17" s="19" t="s">
        <v>42</v>
      </c>
      <c r="H17" s="20">
        <v>50</v>
      </c>
      <c r="I17" s="18" t="s">
        <v>43</v>
      </c>
      <c r="J17" s="20" t="s">
        <v>69</v>
      </c>
      <c r="K17" s="18"/>
      <c r="L17" s="20">
        <v>7300</v>
      </c>
    </row>
    <row r="18" spans="1:12" ht="28.9" customHeight="1" x14ac:dyDescent="0.2">
      <c r="A18" s="17">
        <v>13</v>
      </c>
      <c r="B18" s="18"/>
      <c r="C18" s="19" t="s">
        <v>46</v>
      </c>
      <c r="D18" s="18" t="s">
        <v>83</v>
      </c>
      <c r="E18" s="19"/>
      <c r="F18" s="18" t="s">
        <v>84</v>
      </c>
      <c r="G18" s="19"/>
      <c r="H18" s="20">
        <v>150</v>
      </c>
      <c r="I18" s="18" t="s">
        <v>13</v>
      </c>
      <c r="J18" s="20" t="s">
        <v>69</v>
      </c>
      <c r="K18" s="18"/>
      <c r="L18" s="20">
        <v>16500</v>
      </c>
    </row>
    <row r="19" spans="1:12" ht="28.9" customHeight="1" x14ac:dyDescent="0.2">
      <c r="A19" s="16">
        <v>14</v>
      </c>
      <c r="B19" s="18"/>
      <c r="C19" s="19" t="s">
        <v>82</v>
      </c>
      <c r="D19" s="18" t="s">
        <v>47</v>
      </c>
      <c r="E19" s="19" t="s">
        <v>140</v>
      </c>
      <c r="F19" s="18"/>
      <c r="G19" s="19"/>
      <c r="H19" s="20">
        <v>450</v>
      </c>
      <c r="I19" s="18" t="s">
        <v>104</v>
      </c>
      <c r="J19" s="20" t="s">
        <v>69</v>
      </c>
      <c r="K19" s="18"/>
      <c r="L19" s="20">
        <v>6200</v>
      </c>
    </row>
    <row r="20" spans="1:12" ht="28.9" customHeight="1" x14ac:dyDescent="0.2">
      <c r="A20" s="16">
        <v>15</v>
      </c>
      <c r="B20" s="18"/>
      <c r="C20" s="19" t="s">
        <v>48</v>
      </c>
      <c r="D20" s="18" t="s">
        <v>49</v>
      </c>
      <c r="E20" s="19"/>
      <c r="F20" s="18" t="s">
        <v>38</v>
      </c>
      <c r="G20" s="19"/>
      <c r="H20" s="20"/>
      <c r="I20" s="18"/>
      <c r="J20" s="20" t="s">
        <v>69</v>
      </c>
      <c r="K20" s="18"/>
      <c r="L20" s="20">
        <v>1850</v>
      </c>
    </row>
    <row r="21" spans="1:12" ht="28.9" customHeight="1" x14ac:dyDescent="0.2">
      <c r="A21" s="17">
        <v>16</v>
      </c>
      <c r="B21" s="18"/>
      <c r="C21" s="19" t="s">
        <v>76</v>
      </c>
      <c r="D21" s="18" t="s">
        <v>77</v>
      </c>
      <c r="E21" s="19" t="s">
        <v>78</v>
      </c>
      <c r="F21" s="18" t="s">
        <v>79</v>
      </c>
      <c r="G21" s="19"/>
      <c r="H21" s="20">
        <v>150</v>
      </c>
      <c r="I21" s="18"/>
      <c r="J21" s="20" t="s">
        <v>69</v>
      </c>
      <c r="K21" s="18"/>
      <c r="L21" s="20">
        <v>8700</v>
      </c>
    </row>
    <row r="22" spans="1:12" ht="28.9" customHeight="1" x14ac:dyDescent="0.2">
      <c r="A22" s="16">
        <v>17</v>
      </c>
      <c r="B22" s="18"/>
      <c r="C22" s="19" t="s">
        <v>126</v>
      </c>
      <c r="D22" s="18" t="s">
        <v>133</v>
      </c>
      <c r="E22" s="19" t="s">
        <v>134</v>
      </c>
      <c r="F22" s="18" t="s">
        <v>50</v>
      </c>
      <c r="G22" s="19" t="s">
        <v>51</v>
      </c>
      <c r="H22" s="20"/>
      <c r="I22" s="18" t="s">
        <v>22</v>
      </c>
      <c r="J22" s="20" t="s">
        <v>69</v>
      </c>
      <c r="K22" s="18"/>
      <c r="L22" s="20">
        <v>4500</v>
      </c>
    </row>
    <row r="23" spans="1:12" ht="28.9" customHeight="1" x14ac:dyDescent="0.2">
      <c r="A23" s="28"/>
      <c r="B23" s="28"/>
      <c r="C23" s="29"/>
      <c r="D23" s="28"/>
      <c r="E23" s="29"/>
      <c r="F23" s="28"/>
      <c r="G23" s="29"/>
      <c r="H23" s="30"/>
      <c r="I23" s="28"/>
      <c r="J23" s="30"/>
      <c r="K23" s="28"/>
      <c r="L23" s="30"/>
    </row>
    <row r="24" spans="1:12" ht="28.9" customHeight="1" x14ac:dyDescent="0.2">
      <c r="A24" s="16">
        <v>18</v>
      </c>
      <c r="B24" s="18"/>
      <c r="C24" s="19" t="s">
        <v>98</v>
      </c>
      <c r="D24" s="18"/>
      <c r="E24" s="19"/>
      <c r="F24" s="18" t="s">
        <v>60</v>
      </c>
      <c r="G24" s="19"/>
      <c r="H24" s="20">
        <v>2600</v>
      </c>
      <c r="I24" s="18"/>
      <c r="J24" s="20" t="s">
        <v>86</v>
      </c>
      <c r="K24" s="18" t="s">
        <v>138</v>
      </c>
      <c r="L24" s="20">
        <v>430</v>
      </c>
    </row>
    <row r="25" spans="1:12" ht="28.9" customHeight="1" x14ac:dyDescent="0.2">
      <c r="A25" s="28"/>
      <c r="B25" s="28"/>
      <c r="C25" s="29"/>
      <c r="D25" s="28"/>
      <c r="E25" s="29"/>
      <c r="F25" s="28"/>
      <c r="G25" s="29"/>
      <c r="H25" s="30"/>
      <c r="I25" s="28"/>
      <c r="J25" s="30"/>
      <c r="K25" s="28"/>
      <c r="L25" s="30"/>
    </row>
    <row r="26" spans="1:12" ht="28.9" customHeight="1" x14ac:dyDescent="0.2">
      <c r="A26" s="16">
        <v>19</v>
      </c>
      <c r="B26" s="18"/>
      <c r="C26" s="19" t="s">
        <v>92</v>
      </c>
      <c r="D26" s="18"/>
      <c r="E26" s="19"/>
      <c r="F26" s="18"/>
      <c r="G26" s="19"/>
      <c r="H26" s="20">
        <v>120</v>
      </c>
      <c r="I26" s="18"/>
      <c r="J26" s="20" t="s">
        <v>86</v>
      </c>
      <c r="K26" s="18" t="s">
        <v>139</v>
      </c>
      <c r="L26" s="20">
        <v>750</v>
      </c>
    </row>
    <row r="27" spans="1:12" ht="28.9" customHeight="1" x14ac:dyDescent="0.2">
      <c r="A27" s="17">
        <v>20</v>
      </c>
      <c r="B27" s="18"/>
      <c r="C27" s="19" t="s">
        <v>93</v>
      </c>
      <c r="D27" s="18"/>
      <c r="E27" s="19"/>
      <c r="F27" s="18"/>
      <c r="G27" s="19"/>
      <c r="H27" s="20"/>
      <c r="I27" s="18"/>
      <c r="J27" s="20" t="s">
        <v>86</v>
      </c>
      <c r="K27" s="18" t="s">
        <v>139</v>
      </c>
      <c r="L27" s="20">
        <v>2600</v>
      </c>
    </row>
    <row r="28" spans="1:12" ht="28.9" customHeight="1" x14ac:dyDescent="0.2">
      <c r="A28" s="16">
        <v>21</v>
      </c>
      <c r="B28" s="21"/>
      <c r="C28" s="22" t="s">
        <v>94</v>
      </c>
      <c r="D28" s="21"/>
      <c r="E28" s="22"/>
      <c r="F28" s="21"/>
      <c r="G28" s="22"/>
      <c r="H28" s="23">
        <v>25</v>
      </c>
      <c r="I28" s="21"/>
      <c r="J28" s="23" t="s">
        <v>86</v>
      </c>
      <c r="K28" s="21" t="s">
        <v>139</v>
      </c>
      <c r="L28" s="23">
        <v>4200</v>
      </c>
    </row>
    <row r="29" spans="1:12" ht="28.9" customHeight="1" x14ac:dyDescent="0.2">
      <c r="A29" s="17">
        <v>22</v>
      </c>
      <c r="B29" s="18"/>
      <c r="C29" s="19" t="s">
        <v>87</v>
      </c>
      <c r="D29" s="18"/>
      <c r="E29" s="19"/>
      <c r="F29" s="18"/>
      <c r="G29" s="19"/>
      <c r="H29" s="20">
        <v>650</v>
      </c>
      <c r="I29" s="18"/>
      <c r="J29" s="20" t="s">
        <v>86</v>
      </c>
      <c r="K29" s="18" t="s">
        <v>139</v>
      </c>
      <c r="L29" s="20">
        <v>24</v>
      </c>
    </row>
    <row r="30" spans="1:12" ht="28.9" customHeight="1" x14ac:dyDescent="0.2">
      <c r="A30" s="16">
        <v>23</v>
      </c>
      <c r="B30" s="18"/>
      <c r="C30" s="19" t="s">
        <v>72</v>
      </c>
      <c r="D30" s="18"/>
      <c r="E30" s="19"/>
      <c r="F30" s="18" t="s">
        <v>73</v>
      </c>
      <c r="G30" s="19" t="s">
        <v>74</v>
      </c>
      <c r="H30" s="20">
        <v>350</v>
      </c>
      <c r="I30" s="18"/>
      <c r="J30" s="20" t="s">
        <v>86</v>
      </c>
      <c r="K30" s="18" t="s">
        <v>139</v>
      </c>
      <c r="L30" s="20">
        <v>40</v>
      </c>
    </row>
    <row r="31" spans="1:12" ht="28.9" customHeight="1" x14ac:dyDescent="0.2">
      <c r="A31" s="17">
        <v>24</v>
      </c>
      <c r="B31" s="18"/>
      <c r="C31" s="19" t="s">
        <v>88</v>
      </c>
      <c r="D31" s="18" t="s">
        <v>27</v>
      </c>
      <c r="E31" s="19"/>
      <c r="F31" s="18" t="s">
        <v>136</v>
      </c>
      <c r="G31" s="19"/>
      <c r="H31" s="20">
        <v>350</v>
      </c>
      <c r="I31" s="18"/>
      <c r="J31" s="20" t="s">
        <v>86</v>
      </c>
      <c r="K31" s="18" t="s">
        <v>139</v>
      </c>
      <c r="L31" s="20">
        <v>750</v>
      </c>
    </row>
    <row r="32" spans="1:12" ht="28.9" customHeight="1" x14ac:dyDescent="0.2">
      <c r="A32" s="16">
        <v>25</v>
      </c>
      <c r="B32" s="18"/>
      <c r="C32" s="19" t="s">
        <v>46</v>
      </c>
      <c r="D32" s="18" t="s">
        <v>85</v>
      </c>
      <c r="E32" s="19"/>
      <c r="F32" s="18" t="s">
        <v>84</v>
      </c>
      <c r="G32" s="19"/>
      <c r="H32" s="20">
        <v>200</v>
      </c>
      <c r="I32" s="18" t="s">
        <v>13</v>
      </c>
      <c r="J32" s="20" t="s">
        <v>86</v>
      </c>
      <c r="K32" s="18" t="s">
        <v>139</v>
      </c>
      <c r="L32" s="20">
        <v>1500</v>
      </c>
    </row>
    <row r="33" spans="1:13" ht="28.9" customHeight="1" x14ac:dyDescent="0.2">
      <c r="A33" s="17">
        <v>26</v>
      </c>
      <c r="B33" s="18"/>
      <c r="C33" s="19" t="s">
        <v>96</v>
      </c>
      <c r="D33" s="18"/>
      <c r="E33" s="19"/>
      <c r="F33" s="18" t="s">
        <v>136</v>
      </c>
      <c r="G33" s="19"/>
      <c r="H33" s="20">
        <v>300</v>
      </c>
      <c r="I33" s="18"/>
      <c r="J33" s="20" t="s">
        <v>86</v>
      </c>
      <c r="K33" s="18" t="s">
        <v>139</v>
      </c>
      <c r="L33" s="20">
        <v>8</v>
      </c>
    </row>
    <row r="34" spans="1:13" ht="28.9" customHeight="1" x14ac:dyDescent="0.2">
      <c r="A34" s="16">
        <v>27</v>
      </c>
      <c r="B34" s="18"/>
      <c r="C34" s="19" t="s">
        <v>95</v>
      </c>
      <c r="D34" s="18"/>
      <c r="E34" s="19"/>
      <c r="F34" s="18"/>
      <c r="G34" s="19"/>
      <c r="H34" s="20">
        <v>150</v>
      </c>
      <c r="I34" s="18"/>
      <c r="J34" s="20" t="s">
        <v>86</v>
      </c>
      <c r="K34" s="18" t="s">
        <v>139</v>
      </c>
      <c r="L34" s="20">
        <v>450</v>
      </c>
    </row>
    <row r="35" spans="1:13" ht="28.9" customHeight="1" x14ac:dyDescent="0.2">
      <c r="A35" s="17">
        <v>28</v>
      </c>
      <c r="B35" s="18"/>
      <c r="C35" s="19" t="s">
        <v>80</v>
      </c>
      <c r="D35" s="18" t="s">
        <v>45</v>
      </c>
      <c r="E35" s="19"/>
      <c r="F35" s="18" t="s">
        <v>52</v>
      </c>
      <c r="G35" s="19" t="s">
        <v>51</v>
      </c>
      <c r="H35" s="20">
        <v>150</v>
      </c>
      <c r="I35" s="18" t="s">
        <v>22</v>
      </c>
      <c r="J35" s="20" t="s">
        <v>86</v>
      </c>
      <c r="K35" s="18" t="s">
        <v>139</v>
      </c>
      <c r="L35" s="20">
        <v>3650</v>
      </c>
    </row>
    <row r="36" spans="1:13" ht="28.9" customHeight="1" x14ac:dyDescent="0.2">
      <c r="A36" s="16">
        <v>29</v>
      </c>
      <c r="B36" s="18"/>
      <c r="C36" s="19" t="s">
        <v>89</v>
      </c>
      <c r="D36" s="18" t="s">
        <v>90</v>
      </c>
      <c r="E36" s="19"/>
      <c r="F36" s="18"/>
      <c r="G36" s="19"/>
      <c r="H36" s="20">
        <v>150</v>
      </c>
      <c r="I36" s="18"/>
      <c r="J36" s="20" t="s">
        <v>86</v>
      </c>
      <c r="K36" s="18" t="s">
        <v>139</v>
      </c>
      <c r="L36" s="20">
        <v>830</v>
      </c>
    </row>
    <row r="37" spans="1:13" ht="28.9" customHeight="1" x14ac:dyDescent="0.2">
      <c r="A37" s="17">
        <v>30</v>
      </c>
      <c r="B37" s="18"/>
      <c r="C37" s="19" t="s">
        <v>54</v>
      </c>
      <c r="D37" s="18" t="s">
        <v>27</v>
      </c>
      <c r="E37" s="19"/>
      <c r="F37" s="18"/>
      <c r="G37" s="19"/>
      <c r="H37" s="20">
        <v>1300</v>
      </c>
      <c r="I37" s="18" t="s">
        <v>22</v>
      </c>
      <c r="J37" s="20" t="s">
        <v>86</v>
      </c>
      <c r="K37" s="18" t="s">
        <v>139</v>
      </c>
      <c r="L37" s="20">
        <v>24</v>
      </c>
    </row>
    <row r="38" spans="1:13" ht="28.9" customHeight="1" x14ac:dyDescent="0.2">
      <c r="A38" s="16">
        <v>31</v>
      </c>
      <c r="B38" s="18"/>
      <c r="C38" s="19" t="s">
        <v>91</v>
      </c>
      <c r="D38" s="18"/>
      <c r="E38" s="19"/>
      <c r="F38" s="18"/>
      <c r="G38" s="19"/>
      <c r="H38" s="20">
        <v>250</v>
      </c>
      <c r="I38" s="18" t="s">
        <v>104</v>
      </c>
      <c r="J38" s="20" t="s">
        <v>86</v>
      </c>
      <c r="K38" s="18" t="s">
        <v>139</v>
      </c>
      <c r="L38" s="20">
        <v>12</v>
      </c>
    </row>
    <row r="39" spans="1:13" ht="28.9" customHeight="1" x14ac:dyDescent="0.2">
      <c r="A39" s="17">
        <v>32</v>
      </c>
      <c r="B39" s="18"/>
      <c r="C39" s="19" t="s">
        <v>56</v>
      </c>
      <c r="D39" s="18" t="s">
        <v>135</v>
      </c>
      <c r="E39" s="19"/>
      <c r="F39" s="18"/>
      <c r="G39" s="19"/>
      <c r="H39" s="20">
        <v>300</v>
      </c>
      <c r="I39" s="18" t="s">
        <v>57</v>
      </c>
      <c r="J39" s="20" t="s">
        <v>86</v>
      </c>
      <c r="K39" s="18" t="s">
        <v>139</v>
      </c>
      <c r="L39" s="20">
        <v>6800</v>
      </c>
    </row>
    <row r="40" spans="1:13" ht="28.9" customHeight="1" x14ac:dyDescent="0.2">
      <c r="A40" s="16">
        <v>33</v>
      </c>
      <c r="B40" s="18"/>
      <c r="C40" s="19" t="s">
        <v>58</v>
      </c>
      <c r="D40" s="18" t="s">
        <v>27</v>
      </c>
      <c r="E40" s="19" t="s">
        <v>59</v>
      </c>
      <c r="F40" s="18"/>
      <c r="G40" s="19"/>
      <c r="H40" s="20">
        <v>25</v>
      </c>
      <c r="I40" s="18" t="s">
        <v>22</v>
      </c>
      <c r="J40" s="20" t="s">
        <v>86</v>
      </c>
      <c r="K40" s="18" t="s">
        <v>139</v>
      </c>
      <c r="L40" s="20">
        <v>620</v>
      </c>
    </row>
    <row r="41" spans="1:13" ht="28.9" customHeight="1" x14ac:dyDescent="0.2">
      <c r="A41" s="17">
        <v>34</v>
      </c>
      <c r="B41" s="18"/>
      <c r="C41" s="19" t="s">
        <v>97</v>
      </c>
      <c r="D41" s="18"/>
      <c r="E41" s="19"/>
      <c r="F41" s="18"/>
      <c r="G41" s="19"/>
      <c r="H41" s="20">
        <v>75</v>
      </c>
      <c r="I41" s="18"/>
      <c r="J41" s="20" t="s">
        <v>86</v>
      </c>
      <c r="K41" s="18" t="s">
        <v>139</v>
      </c>
      <c r="L41" s="20">
        <v>72</v>
      </c>
    </row>
    <row r="42" spans="1:13" x14ac:dyDescent="0.2">
      <c r="A42" s="24"/>
      <c r="B42" s="24"/>
      <c r="C42" s="25"/>
      <c r="D42" s="24"/>
      <c r="E42" s="25"/>
      <c r="F42" s="24"/>
      <c r="G42" s="25"/>
      <c r="H42" s="26"/>
      <c r="I42" s="24"/>
      <c r="J42" s="26"/>
      <c r="K42" s="26"/>
      <c r="L42" s="24"/>
      <c r="M42" s="24"/>
    </row>
    <row r="43" spans="1:13" x14ac:dyDescent="0.2">
      <c r="A43" s="24"/>
      <c r="B43" s="24"/>
      <c r="C43" s="25"/>
      <c r="D43" s="24"/>
      <c r="E43" s="25"/>
      <c r="F43" s="24"/>
      <c r="G43" s="25"/>
      <c r="H43" s="26"/>
      <c r="I43" s="24"/>
      <c r="J43" s="26"/>
      <c r="K43" s="26"/>
      <c r="L43" s="24"/>
      <c r="M43" s="24"/>
    </row>
    <row r="44" spans="1:13" x14ac:dyDescent="0.2">
      <c r="A44" s="24"/>
      <c r="B44" s="24"/>
      <c r="C44" s="25"/>
      <c r="D44" s="24"/>
      <c r="E44" s="25"/>
      <c r="F44" s="24"/>
      <c r="G44" s="25"/>
      <c r="H44" s="26"/>
      <c r="I44" s="24"/>
      <c r="J44" s="26"/>
      <c r="K44" s="26"/>
      <c r="L44" s="24"/>
      <c r="M44" s="24"/>
    </row>
    <row r="45" spans="1:13" x14ac:dyDescent="0.2">
      <c r="A45" s="24"/>
      <c r="B45" s="24"/>
      <c r="C45" s="25"/>
      <c r="D45" s="24"/>
      <c r="E45" s="25"/>
      <c r="F45" s="24"/>
      <c r="G45" s="25"/>
      <c r="H45" s="26"/>
      <c r="I45" s="24"/>
      <c r="J45" s="1" t="s">
        <v>23</v>
      </c>
      <c r="K45" s="26"/>
      <c r="L45" s="24"/>
      <c r="M45" s="24"/>
    </row>
    <row r="46" spans="1:13" x14ac:dyDescent="0.2">
      <c r="A46" s="24"/>
      <c r="B46" s="24"/>
      <c r="C46" s="25"/>
      <c r="D46" s="24"/>
      <c r="E46" s="25"/>
      <c r="F46" s="24"/>
      <c r="G46" s="25"/>
      <c r="H46" s="26"/>
      <c r="I46" s="24"/>
      <c r="J46" s="1" t="s">
        <v>44</v>
      </c>
      <c r="K46" s="26"/>
      <c r="L46" s="24"/>
      <c r="M46" s="24"/>
    </row>
    <row r="47" spans="1:13" x14ac:dyDescent="0.2">
      <c r="A47" s="24"/>
      <c r="B47" s="24"/>
      <c r="C47" s="25"/>
      <c r="D47" s="24"/>
      <c r="E47" s="25"/>
      <c r="F47" s="24"/>
      <c r="G47" s="25"/>
      <c r="H47" s="26"/>
      <c r="I47" s="24"/>
      <c r="J47" s="26"/>
      <c r="K47" s="26"/>
      <c r="L47" s="24"/>
      <c r="M47" s="24"/>
    </row>
    <row r="48" spans="1:13" x14ac:dyDescent="0.2">
      <c r="A48" s="24"/>
      <c r="B48" s="24"/>
      <c r="C48" s="25"/>
      <c r="D48" s="24"/>
      <c r="E48" s="25"/>
      <c r="F48" s="24"/>
      <c r="G48" s="25"/>
      <c r="H48" s="26"/>
      <c r="I48" s="24"/>
      <c r="J48" s="26"/>
      <c r="K48" s="26"/>
      <c r="L48" s="24"/>
      <c r="M48" s="24"/>
    </row>
    <row r="49" spans="1:13" x14ac:dyDescent="0.2">
      <c r="A49" s="24"/>
      <c r="B49" s="24"/>
      <c r="C49" s="25"/>
      <c r="D49" s="24"/>
      <c r="E49" s="25"/>
      <c r="F49" s="24"/>
      <c r="G49" s="25"/>
      <c r="H49" s="26"/>
      <c r="I49" s="24"/>
      <c r="J49" s="26"/>
      <c r="K49" s="26"/>
      <c r="L49" s="24"/>
      <c r="M49" s="24"/>
    </row>
    <row r="50" spans="1:13" x14ac:dyDescent="0.2">
      <c r="A50" s="24"/>
      <c r="B50" s="24"/>
      <c r="C50" s="25"/>
      <c r="D50" s="24"/>
      <c r="E50" s="25"/>
      <c r="F50" s="24"/>
      <c r="G50" s="25"/>
      <c r="H50" s="26"/>
      <c r="I50" s="24"/>
      <c r="J50" s="26"/>
      <c r="K50" s="26"/>
      <c r="L50" s="24"/>
      <c r="M50" s="24"/>
    </row>
    <row r="51" spans="1:13" x14ac:dyDescent="0.2">
      <c r="A51" s="24"/>
      <c r="B51" s="24"/>
      <c r="C51" s="25"/>
      <c r="D51" s="24"/>
      <c r="E51" s="25"/>
      <c r="F51" s="24"/>
      <c r="G51" s="25"/>
      <c r="H51" s="26"/>
      <c r="I51" s="24"/>
      <c r="J51" s="26"/>
      <c r="K51" s="26"/>
      <c r="L51" s="24"/>
      <c r="M51" s="24"/>
    </row>
    <row r="52" spans="1:13" x14ac:dyDescent="0.2">
      <c r="A52" s="24"/>
      <c r="B52" s="24"/>
      <c r="C52" s="25"/>
      <c r="D52" s="24"/>
      <c r="E52" s="25"/>
      <c r="F52" s="24"/>
      <c r="G52" s="25"/>
      <c r="H52" s="26"/>
      <c r="I52" s="24"/>
      <c r="J52" s="26"/>
      <c r="K52" s="26"/>
      <c r="L52" s="24"/>
      <c r="M52" s="24"/>
    </row>
    <row r="53" spans="1:13" x14ac:dyDescent="0.2">
      <c r="A53" s="24"/>
      <c r="B53" s="24"/>
      <c r="C53" s="25"/>
      <c r="D53" s="24"/>
      <c r="E53" s="25"/>
      <c r="F53" s="24"/>
      <c r="G53" s="25"/>
      <c r="H53" s="26"/>
      <c r="I53" s="24"/>
      <c r="J53" s="26"/>
      <c r="K53" s="26"/>
      <c r="L53" s="24"/>
      <c r="M53" s="24"/>
    </row>
    <row r="54" spans="1:13" x14ac:dyDescent="0.2">
      <c r="A54" s="24"/>
      <c r="B54" s="24"/>
      <c r="C54" s="25"/>
      <c r="D54" s="24"/>
      <c r="E54" s="25"/>
      <c r="F54" s="24"/>
      <c r="G54" s="25"/>
      <c r="H54" s="26"/>
      <c r="I54" s="24"/>
      <c r="J54" s="26"/>
      <c r="K54" s="26"/>
      <c r="L54" s="24"/>
      <c r="M54" s="24"/>
    </row>
    <row r="55" spans="1:13" x14ac:dyDescent="0.2">
      <c r="A55" s="24"/>
      <c r="B55" s="24"/>
      <c r="C55" s="25"/>
      <c r="D55" s="24"/>
      <c r="E55" s="25"/>
      <c r="F55" s="24"/>
      <c r="G55" s="25"/>
      <c r="H55" s="26"/>
      <c r="I55" s="24"/>
      <c r="J55" s="26"/>
      <c r="K55" s="26"/>
      <c r="L55" s="24"/>
      <c r="M55" s="24"/>
    </row>
  </sheetData>
  <pageMargins left="0.25" right="0.25" top="0.75" bottom="0.75" header="0.3" footer="0.3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43"/>
  <sheetViews>
    <sheetView tabSelected="1" view="pageLayout" topLeftCell="A14" zoomScale="85" zoomScaleNormal="100" zoomScalePageLayoutView="85" workbookViewId="0">
      <selection activeCell="G24" sqref="G24"/>
    </sheetView>
  </sheetViews>
  <sheetFormatPr baseColWidth="10" defaultRowHeight="14.25" x14ac:dyDescent="0.2"/>
  <cols>
    <col min="1" max="1" width="4.25" customWidth="1"/>
    <col min="2" max="2" width="18.75" bestFit="1" customWidth="1"/>
    <col min="3" max="3" width="18.375" customWidth="1"/>
    <col min="4" max="4" width="6.5" bestFit="1" customWidth="1"/>
    <col min="6" max="6" width="18" bestFit="1" customWidth="1"/>
    <col min="7" max="7" width="19.75" customWidth="1"/>
    <col min="10" max="10" width="18.75" customWidth="1"/>
    <col min="11" max="11" width="14.75" style="38" bestFit="1" customWidth="1"/>
    <col min="12" max="12" width="9.625" style="38" customWidth="1"/>
    <col min="13" max="13" width="9.5" style="38" customWidth="1"/>
  </cols>
  <sheetData>
    <row r="1" spans="1:13" ht="25.5" x14ac:dyDescent="0.2">
      <c r="A1" s="32" t="s">
        <v>100</v>
      </c>
      <c r="B1" s="33" t="s">
        <v>0</v>
      </c>
      <c r="C1" s="34" t="s">
        <v>1</v>
      </c>
      <c r="D1" s="34" t="s">
        <v>61</v>
      </c>
      <c r="E1" s="34" t="s">
        <v>6</v>
      </c>
      <c r="F1" s="33" t="s">
        <v>7</v>
      </c>
      <c r="G1" s="34" t="s">
        <v>20</v>
      </c>
      <c r="H1" s="33" t="s">
        <v>18</v>
      </c>
      <c r="I1" s="34" t="s">
        <v>8</v>
      </c>
      <c r="J1" s="33" t="s">
        <v>9</v>
      </c>
      <c r="K1" s="51" t="s">
        <v>236</v>
      </c>
      <c r="L1" s="108" t="s">
        <v>144</v>
      </c>
      <c r="M1" s="109"/>
    </row>
    <row r="2" spans="1:13" x14ac:dyDescent="0.2">
      <c r="A2" s="35"/>
      <c r="B2" s="36"/>
      <c r="C2" s="37"/>
      <c r="D2" s="37"/>
      <c r="E2" s="37"/>
      <c r="F2" s="36"/>
      <c r="G2" s="37"/>
      <c r="H2" s="36"/>
      <c r="I2" s="37"/>
      <c r="J2" s="36"/>
      <c r="K2" s="31" t="s">
        <v>145</v>
      </c>
      <c r="L2" s="39" t="s">
        <v>147</v>
      </c>
      <c r="M2" s="40" t="s">
        <v>4</v>
      </c>
    </row>
    <row r="3" spans="1:13" x14ac:dyDescent="0.2">
      <c r="A3" s="6" t="s">
        <v>142</v>
      </c>
      <c r="B3" s="7"/>
      <c r="C3" s="7"/>
      <c r="D3" s="7"/>
      <c r="E3" s="8"/>
      <c r="F3" s="7"/>
      <c r="G3" s="8"/>
      <c r="H3" s="7"/>
      <c r="I3" s="8"/>
      <c r="J3" s="7"/>
      <c r="K3" s="41"/>
      <c r="L3" s="41"/>
      <c r="M3" s="41"/>
    </row>
    <row r="4" spans="1:13" s="43" customFormat="1" ht="38.25" x14ac:dyDescent="0.2">
      <c r="A4" s="68">
        <v>1</v>
      </c>
      <c r="B4" s="72" t="s">
        <v>154</v>
      </c>
      <c r="C4" s="73">
        <v>35</v>
      </c>
      <c r="D4" s="73">
        <v>7</v>
      </c>
      <c r="E4" s="74" t="s">
        <v>62</v>
      </c>
      <c r="F4" s="74" t="s">
        <v>209</v>
      </c>
      <c r="G4" s="74" t="s">
        <v>45</v>
      </c>
      <c r="H4" s="75" t="s">
        <v>111</v>
      </c>
      <c r="I4" s="74"/>
      <c r="J4" s="75" t="s">
        <v>102</v>
      </c>
      <c r="K4" s="76" t="s">
        <v>146</v>
      </c>
      <c r="L4" s="76"/>
      <c r="M4" s="71" t="s">
        <v>146</v>
      </c>
    </row>
    <row r="5" spans="1:13" s="43" customFormat="1" ht="51" x14ac:dyDescent="0.2">
      <c r="A5" s="69"/>
      <c r="B5" s="77"/>
      <c r="C5" s="78"/>
      <c r="D5" s="78">
        <v>5</v>
      </c>
      <c r="E5" s="74" t="s">
        <v>210</v>
      </c>
      <c r="F5" s="74" t="s">
        <v>211</v>
      </c>
      <c r="G5" s="74" t="s">
        <v>27</v>
      </c>
      <c r="H5" s="75" t="s">
        <v>111</v>
      </c>
      <c r="I5" s="74" t="s">
        <v>127</v>
      </c>
      <c r="J5" s="75" t="s">
        <v>208</v>
      </c>
      <c r="K5" s="76" t="s">
        <v>146</v>
      </c>
      <c r="L5" s="76"/>
      <c r="M5" s="71" t="s">
        <v>146</v>
      </c>
    </row>
    <row r="6" spans="1:13" s="43" customFormat="1" ht="25.5" x14ac:dyDescent="0.2">
      <c r="A6" s="69"/>
      <c r="B6" s="79"/>
      <c r="C6" s="80"/>
      <c r="D6" s="80">
        <v>2</v>
      </c>
      <c r="E6" s="74" t="s">
        <v>64</v>
      </c>
      <c r="F6" s="74" t="s">
        <v>213</v>
      </c>
      <c r="G6" s="74" t="s">
        <v>27</v>
      </c>
      <c r="H6" s="75" t="s">
        <v>111</v>
      </c>
      <c r="I6" s="74" t="s">
        <v>164</v>
      </c>
      <c r="J6" s="75" t="s">
        <v>104</v>
      </c>
      <c r="K6" s="76" t="s">
        <v>146</v>
      </c>
      <c r="L6" s="76"/>
      <c r="M6" s="71" t="s">
        <v>146</v>
      </c>
    </row>
    <row r="7" spans="1:13" s="43" customFormat="1" ht="38.25" x14ac:dyDescent="0.2">
      <c r="A7" s="69"/>
      <c r="B7" s="77" t="s">
        <v>155</v>
      </c>
      <c r="C7" s="78">
        <v>1</v>
      </c>
      <c r="D7" s="78">
        <v>7</v>
      </c>
      <c r="E7" s="74" t="s">
        <v>63</v>
      </c>
      <c r="F7" s="74" t="s">
        <v>212</v>
      </c>
      <c r="G7" s="74" t="s">
        <v>27</v>
      </c>
      <c r="H7" s="75" t="s">
        <v>111</v>
      </c>
      <c r="I7" s="74" t="s">
        <v>53</v>
      </c>
      <c r="J7" s="75" t="s">
        <v>102</v>
      </c>
      <c r="K7" s="76" t="s">
        <v>146</v>
      </c>
      <c r="L7" s="76"/>
      <c r="M7" s="71" t="s">
        <v>146</v>
      </c>
    </row>
    <row r="8" spans="1:13" s="43" customFormat="1" ht="51" x14ac:dyDescent="0.2">
      <c r="A8" s="69"/>
      <c r="B8" s="79"/>
      <c r="C8" s="80"/>
      <c r="D8" s="80">
        <v>5</v>
      </c>
      <c r="E8" s="74" t="s">
        <v>210</v>
      </c>
      <c r="F8" s="74" t="s">
        <v>211</v>
      </c>
      <c r="G8" s="74" t="s">
        <v>27</v>
      </c>
      <c r="H8" s="75" t="s">
        <v>111</v>
      </c>
      <c r="I8" s="74" t="s">
        <v>127</v>
      </c>
      <c r="J8" s="75" t="s">
        <v>208</v>
      </c>
      <c r="K8" s="76" t="s">
        <v>146</v>
      </c>
      <c r="L8" s="76"/>
      <c r="M8" s="71" t="s">
        <v>146</v>
      </c>
    </row>
    <row r="9" spans="1:13" s="43" customFormat="1" ht="38.25" x14ac:dyDescent="0.2">
      <c r="A9" s="69"/>
      <c r="B9" s="81" t="s">
        <v>2</v>
      </c>
      <c r="C9" s="78">
        <v>6</v>
      </c>
      <c r="D9" s="78">
        <v>10</v>
      </c>
      <c r="E9" s="79" t="s">
        <v>156</v>
      </c>
      <c r="F9" s="74" t="s">
        <v>209</v>
      </c>
      <c r="G9" s="74" t="s">
        <v>45</v>
      </c>
      <c r="H9" s="75" t="s">
        <v>111</v>
      </c>
      <c r="I9" s="74"/>
      <c r="J9" s="75" t="s">
        <v>189</v>
      </c>
      <c r="K9" s="76" t="s">
        <v>146</v>
      </c>
      <c r="L9" s="76"/>
      <c r="M9" s="71" t="s">
        <v>146</v>
      </c>
    </row>
    <row r="10" spans="1:13" s="43" customFormat="1" ht="38.25" x14ac:dyDescent="0.2">
      <c r="A10" s="69"/>
      <c r="B10" s="81"/>
      <c r="C10" s="78"/>
      <c r="D10" s="78">
        <v>10</v>
      </c>
      <c r="E10" s="74" t="s">
        <v>157</v>
      </c>
      <c r="F10" s="74" t="s">
        <v>209</v>
      </c>
      <c r="G10" s="74" t="s">
        <v>45</v>
      </c>
      <c r="H10" s="75" t="s">
        <v>111</v>
      </c>
      <c r="I10" s="74"/>
      <c r="J10" s="75" t="s">
        <v>189</v>
      </c>
      <c r="K10" s="76" t="s">
        <v>146</v>
      </c>
      <c r="L10" s="76"/>
      <c r="M10" s="71" t="s">
        <v>146</v>
      </c>
    </row>
    <row r="11" spans="1:13" s="43" customFormat="1" ht="25.5" x14ac:dyDescent="0.2">
      <c r="A11" s="70"/>
      <c r="B11" s="82"/>
      <c r="C11" s="80"/>
      <c r="D11" s="80">
        <v>2</v>
      </c>
      <c r="E11" s="74" t="s">
        <v>64</v>
      </c>
      <c r="F11" s="74" t="s">
        <v>213</v>
      </c>
      <c r="G11" s="74" t="s">
        <v>27</v>
      </c>
      <c r="H11" s="75" t="s">
        <v>111</v>
      </c>
      <c r="I11" s="74" t="s">
        <v>164</v>
      </c>
      <c r="J11" s="75" t="s">
        <v>104</v>
      </c>
      <c r="K11" s="76" t="s">
        <v>146</v>
      </c>
      <c r="L11" s="76"/>
      <c r="M11" s="71" t="s">
        <v>146</v>
      </c>
    </row>
    <row r="12" spans="1:13" ht="6" customHeight="1" x14ac:dyDescent="0.2">
      <c r="A12" s="47"/>
      <c r="B12" s="83"/>
      <c r="C12" s="84"/>
      <c r="D12" s="84"/>
      <c r="E12" s="85"/>
      <c r="F12" s="86"/>
      <c r="G12" s="85"/>
      <c r="H12" s="86"/>
      <c r="I12" s="85"/>
      <c r="J12" s="86"/>
      <c r="K12" s="87"/>
      <c r="L12" s="47"/>
      <c r="M12" s="47"/>
    </row>
    <row r="13" spans="1:13" s="43" customFormat="1" ht="25.5" x14ac:dyDescent="0.2">
      <c r="A13" s="68">
        <v>2</v>
      </c>
      <c r="B13" s="72" t="s">
        <v>224</v>
      </c>
      <c r="C13" s="73">
        <v>11</v>
      </c>
      <c r="D13" s="73">
        <v>2</v>
      </c>
      <c r="E13" s="74" t="s">
        <v>64</v>
      </c>
      <c r="F13" s="74" t="s">
        <v>213</v>
      </c>
      <c r="G13" s="74" t="s">
        <v>27</v>
      </c>
      <c r="H13" s="75" t="s">
        <v>111</v>
      </c>
      <c r="I13" s="74" t="s">
        <v>105</v>
      </c>
      <c r="J13" s="75" t="s">
        <v>169</v>
      </c>
      <c r="K13" s="71" t="s">
        <v>146</v>
      </c>
      <c r="L13" s="71"/>
      <c r="M13" s="71" t="s">
        <v>146</v>
      </c>
    </row>
    <row r="14" spans="1:13" s="43" customFormat="1" ht="51" x14ac:dyDescent="0.2">
      <c r="A14" s="69"/>
      <c r="B14" s="81"/>
      <c r="C14" s="78"/>
      <c r="D14" s="78">
        <v>5</v>
      </c>
      <c r="E14" s="74" t="s">
        <v>210</v>
      </c>
      <c r="F14" s="74" t="s">
        <v>211</v>
      </c>
      <c r="G14" s="74" t="s">
        <v>27</v>
      </c>
      <c r="H14" s="75" t="s">
        <v>111</v>
      </c>
      <c r="I14" s="74" t="s">
        <v>131</v>
      </c>
      <c r="J14" s="75" t="s">
        <v>208</v>
      </c>
      <c r="K14" s="71" t="s">
        <v>146</v>
      </c>
      <c r="L14" s="71"/>
      <c r="M14" s="71" t="s">
        <v>146</v>
      </c>
    </row>
    <row r="15" spans="1:13" s="43" customFormat="1" ht="38.25" x14ac:dyDescent="0.2">
      <c r="A15" s="69"/>
      <c r="B15" s="81"/>
      <c r="C15" s="80"/>
      <c r="D15" s="80">
        <v>5</v>
      </c>
      <c r="E15" s="74" t="s">
        <v>63</v>
      </c>
      <c r="F15" s="74" t="s">
        <v>212</v>
      </c>
      <c r="G15" s="74" t="s">
        <v>27</v>
      </c>
      <c r="H15" s="75" t="s">
        <v>111</v>
      </c>
      <c r="I15" s="74" t="s">
        <v>53</v>
      </c>
      <c r="J15" s="75" t="s">
        <v>102</v>
      </c>
      <c r="K15" s="71" t="s">
        <v>146</v>
      </c>
      <c r="L15" s="71"/>
      <c r="M15" s="71" t="s">
        <v>146</v>
      </c>
    </row>
    <row r="16" spans="1:13" s="43" customFormat="1" ht="25.5" x14ac:dyDescent="0.2">
      <c r="A16" s="70"/>
      <c r="B16" s="88"/>
      <c r="C16" s="89" t="s">
        <v>225</v>
      </c>
      <c r="D16" s="90"/>
      <c r="E16" s="74" t="s">
        <v>65</v>
      </c>
      <c r="F16" s="75" t="s">
        <v>106</v>
      </c>
      <c r="G16" s="74" t="s">
        <v>113</v>
      </c>
      <c r="H16" s="75" t="s">
        <v>110</v>
      </c>
      <c r="I16" s="74" t="s">
        <v>112</v>
      </c>
      <c r="J16" s="75" t="s">
        <v>117</v>
      </c>
      <c r="K16" s="71" t="s">
        <v>146</v>
      </c>
      <c r="L16" s="71" t="s">
        <v>146</v>
      </c>
      <c r="M16" s="71"/>
    </row>
    <row r="17" spans="1:13" ht="6" customHeight="1" x14ac:dyDescent="0.2">
      <c r="A17" s="47"/>
      <c r="B17" s="91"/>
      <c r="C17" s="92"/>
      <c r="D17" s="92"/>
      <c r="E17" s="85"/>
      <c r="F17" s="86"/>
      <c r="G17" s="85"/>
      <c r="H17" s="86"/>
      <c r="I17" s="85"/>
      <c r="J17" s="86"/>
      <c r="K17" s="87"/>
      <c r="L17" s="47"/>
      <c r="M17" s="47"/>
    </row>
    <row r="18" spans="1:13" ht="25.5" x14ac:dyDescent="0.2">
      <c r="A18" s="71">
        <v>3</v>
      </c>
      <c r="B18" s="75" t="s">
        <v>195</v>
      </c>
      <c r="C18" s="73">
        <v>5</v>
      </c>
      <c r="D18" s="73">
        <v>3</v>
      </c>
      <c r="E18" s="74" t="s">
        <v>65</v>
      </c>
      <c r="F18" s="75" t="s">
        <v>106</v>
      </c>
      <c r="G18" s="74" t="s">
        <v>113</v>
      </c>
      <c r="H18" s="74" t="s">
        <v>110</v>
      </c>
      <c r="I18" s="74"/>
      <c r="J18" s="75"/>
      <c r="K18" s="71" t="s">
        <v>146</v>
      </c>
      <c r="L18" s="71" t="s">
        <v>146</v>
      </c>
      <c r="M18" s="71"/>
    </row>
    <row r="19" spans="1:13" ht="6" customHeight="1" x14ac:dyDescent="0.2">
      <c r="A19" s="47"/>
      <c r="B19" s="83"/>
      <c r="C19" s="92"/>
      <c r="D19" s="92"/>
      <c r="E19" s="85"/>
      <c r="F19" s="86"/>
      <c r="G19" s="85"/>
      <c r="H19" s="86"/>
      <c r="I19" s="85"/>
      <c r="J19" s="86"/>
      <c r="K19" s="87"/>
      <c r="L19" s="47"/>
      <c r="M19" s="47"/>
    </row>
    <row r="20" spans="1:13" s="43" customFormat="1" ht="38.25" x14ac:dyDescent="0.2">
      <c r="A20" s="68">
        <v>4</v>
      </c>
      <c r="B20" s="93" t="s">
        <v>3</v>
      </c>
      <c r="C20" s="73">
        <v>15</v>
      </c>
      <c r="D20" s="73">
        <v>5</v>
      </c>
      <c r="E20" s="74" t="s">
        <v>63</v>
      </c>
      <c r="F20" s="74" t="s">
        <v>212</v>
      </c>
      <c r="G20" s="74" t="s">
        <v>27</v>
      </c>
      <c r="H20" s="75" t="s">
        <v>111</v>
      </c>
      <c r="I20" s="74" t="s">
        <v>53</v>
      </c>
      <c r="J20" s="75" t="s">
        <v>102</v>
      </c>
      <c r="K20" s="76" t="s">
        <v>146</v>
      </c>
      <c r="L20" s="71"/>
      <c r="M20" s="71" t="s">
        <v>146</v>
      </c>
    </row>
    <row r="21" spans="1:13" s="43" customFormat="1" ht="38.25" x14ac:dyDescent="0.2">
      <c r="A21" s="69"/>
      <c r="B21" s="94"/>
      <c r="C21" s="77"/>
      <c r="D21" s="78">
        <v>5</v>
      </c>
      <c r="E21" s="74" t="s">
        <v>239</v>
      </c>
      <c r="F21" s="106" t="s">
        <v>237</v>
      </c>
      <c r="G21" s="106" t="s">
        <v>238</v>
      </c>
      <c r="H21" s="75" t="s">
        <v>111</v>
      </c>
      <c r="I21" s="74"/>
      <c r="J21" s="75"/>
      <c r="K21" s="76" t="s">
        <v>146</v>
      </c>
      <c r="L21" s="71"/>
      <c r="M21" s="71" t="s">
        <v>146</v>
      </c>
    </row>
    <row r="22" spans="1:13" ht="25.5" x14ac:dyDescent="0.2">
      <c r="A22" s="70"/>
      <c r="B22" s="82"/>
      <c r="C22" s="80"/>
      <c r="D22" s="80">
        <v>2</v>
      </c>
      <c r="E22" s="74" t="s">
        <v>64</v>
      </c>
      <c r="F22" s="74" t="s">
        <v>213</v>
      </c>
      <c r="G22" s="74" t="s">
        <v>67</v>
      </c>
      <c r="H22" s="75" t="s">
        <v>111</v>
      </c>
      <c r="I22" s="74" t="s">
        <v>166</v>
      </c>
      <c r="J22" s="75" t="s">
        <v>104</v>
      </c>
      <c r="K22" s="76" t="s">
        <v>146</v>
      </c>
      <c r="L22" s="71"/>
      <c r="M22" s="71" t="s">
        <v>146</v>
      </c>
    </row>
    <row r="23" spans="1:13" ht="6" customHeight="1" x14ac:dyDescent="0.2">
      <c r="A23" s="47"/>
      <c r="B23" s="83"/>
      <c r="C23" s="84"/>
      <c r="D23" s="84"/>
      <c r="E23" s="95"/>
      <c r="F23" s="83"/>
      <c r="G23" s="95"/>
      <c r="H23" s="83"/>
      <c r="I23" s="95"/>
      <c r="J23" s="83"/>
      <c r="K23" s="96"/>
      <c r="L23" s="107"/>
      <c r="M23" s="47"/>
    </row>
    <row r="24" spans="1:13" s="43" customFormat="1" ht="76.5" x14ac:dyDescent="0.2">
      <c r="A24" s="68">
        <v>5</v>
      </c>
      <c r="B24" s="72" t="s">
        <v>132</v>
      </c>
      <c r="C24" s="73">
        <v>5</v>
      </c>
      <c r="D24" s="73">
        <v>5</v>
      </c>
      <c r="E24" s="74" t="s">
        <v>226</v>
      </c>
      <c r="F24" s="74" t="s">
        <v>240</v>
      </c>
      <c r="G24" s="113" t="s">
        <v>241</v>
      </c>
      <c r="H24" s="75" t="s">
        <v>119</v>
      </c>
      <c r="I24" s="74" t="s">
        <v>118</v>
      </c>
      <c r="J24" s="75" t="s">
        <v>129</v>
      </c>
      <c r="K24" s="76" t="s">
        <v>146</v>
      </c>
      <c r="L24" s="71"/>
      <c r="M24" s="71" t="s">
        <v>146</v>
      </c>
    </row>
    <row r="25" spans="1:13" s="43" customFormat="1" ht="38.25" x14ac:dyDescent="0.2">
      <c r="A25" s="69"/>
      <c r="B25" s="77"/>
      <c r="C25" s="78"/>
      <c r="D25" s="78">
        <v>5</v>
      </c>
      <c r="E25" s="74" t="s">
        <v>227</v>
      </c>
      <c r="F25" s="74" t="s">
        <v>228</v>
      </c>
      <c r="G25" s="113" t="s">
        <v>241</v>
      </c>
      <c r="H25" s="75" t="s">
        <v>119</v>
      </c>
      <c r="I25" s="74" t="s">
        <v>118</v>
      </c>
      <c r="J25" s="75" t="s">
        <v>129</v>
      </c>
      <c r="K25" s="76" t="s">
        <v>146</v>
      </c>
      <c r="L25" s="71"/>
      <c r="M25" s="71" t="s">
        <v>146</v>
      </c>
    </row>
    <row r="26" spans="1:13" x14ac:dyDescent="0.2">
      <c r="A26" s="69"/>
      <c r="B26" s="81"/>
      <c r="C26" s="78"/>
      <c r="D26" s="78">
        <v>3</v>
      </c>
      <c r="E26" s="74" t="s">
        <v>158</v>
      </c>
      <c r="F26" s="75" t="s">
        <v>107</v>
      </c>
      <c r="G26" s="74" t="s">
        <v>159</v>
      </c>
      <c r="H26" s="75" t="s">
        <v>101</v>
      </c>
      <c r="I26" s="74" t="s">
        <v>167</v>
      </c>
      <c r="J26" s="75" t="s">
        <v>168</v>
      </c>
      <c r="K26" s="76" t="s">
        <v>146</v>
      </c>
      <c r="L26" s="71"/>
      <c r="M26" s="71" t="s">
        <v>146</v>
      </c>
    </row>
    <row r="27" spans="1:13" s="43" customFormat="1" ht="38.25" x14ac:dyDescent="0.2">
      <c r="A27" s="70"/>
      <c r="B27" s="82"/>
      <c r="C27" s="80"/>
      <c r="D27" s="80">
        <v>7</v>
      </c>
      <c r="E27" s="74" t="s">
        <v>66</v>
      </c>
      <c r="F27" s="74" t="s">
        <v>223</v>
      </c>
      <c r="G27" s="74" t="s">
        <v>114</v>
      </c>
      <c r="H27" s="75" t="s">
        <v>101</v>
      </c>
      <c r="I27" s="74" t="s">
        <v>53</v>
      </c>
      <c r="J27" s="75" t="s">
        <v>102</v>
      </c>
      <c r="K27" s="76" t="s">
        <v>146</v>
      </c>
      <c r="L27" s="71"/>
      <c r="M27" s="71" t="s">
        <v>146</v>
      </c>
    </row>
    <row r="28" spans="1:13" ht="6" customHeight="1" x14ac:dyDescent="0.2">
      <c r="A28" s="47"/>
      <c r="B28" s="97"/>
      <c r="C28" s="98"/>
      <c r="D28" s="98"/>
      <c r="E28" s="99"/>
      <c r="F28" s="97"/>
      <c r="G28" s="99"/>
      <c r="H28" s="97"/>
      <c r="I28" s="99"/>
      <c r="J28" s="100"/>
      <c r="K28" s="101"/>
      <c r="L28" s="47"/>
      <c r="M28" s="47"/>
    </row>
    <row r="29" spans="1:13" s="43" customFormat="1" ht="25.5" x14ac:dyDescent="0.2">
      <c r="A29" s="68">
        <v>6</v>
      </c>
      <c r="B29" s="93" t="s">
        <v>5</v>
      </c>
      <c r="C29" s="73">
        <v>5</v>
      </c>
      <c r="D29" s="73">
        <v>9</v>
      </c>
      <c r="E29" s="74" t="s">
        <v>108</v>
      </c>
      <c r="F29" s="75" t="s">
        <v>107</v>
      </c>
      <c r="G29" s="74" t="s">
        <v>115</v>
      </c>
      <c r="H29" s="75" t="s">
        <v>130</v>
      </c>
      <c r="I29" s="74" t="s">
        <v>127</v>
      </c>
      <c r="J29" s="75" t="s">
        <v>129</v>
      </c>
      <c r="K29" s="76" t="s">
        <v>146</v>
      </c>
      <c r="L29" s="71"/>
      <c r="M29" s="71" t="s">
        <v>146</v>
      </c>
    </row>
    <row r="30" spans="1:13" s="43" customFormat="1" ht="25.5" x14ac:dyDescent="0.2">
      <c r="A30" s="69"/>
      <c r="B30" s="81"/>
      <c r="C30" s="78"/>
      <c r="D30" s="78">
        <v>9</v>
      </c>
      <c r="E30" s="74" t="s">
        <v>109</v>
      </c>
      <c r="F30" s="75" t="s">
        <v>107</v>
      </c>
      <c r="G30" s="74" t="s">
        <v>116</v>
      </c>
      <c r="H30" s="75" t="s">
        <v>101</v>
      </c>
      <c r="I30" s="74" t="s">
        <v>170</v>
      </c>
      <c r="J30" s="75" t="s">
        <v>129</v>
      </c>
      <c r="K30" s="76" t="s">
        <v>146</v>
      </c>
      <c r="L30" s="71"/>
      <c r="M30" s="71" t="s">
        <v>146</v>
      </c>
    </row>
    <row r="31" spans="1:13" s="43" customFormat="1" ht="25.5" x14ac:dyDescent="0.2">
      <c r="A31" s="70"/>
      <c r="B31" s="81"/>
      <c r="C31" s="78"/>
      <c r="D31" s="80">
        <v>2</v>
      </c>
      <c r="E31" s="74" t="s">
        <v>64</v>
      </c>
      <c r="F31" s="74" t="s">
        <v>213</v>
      </c>
      <c r="G31" s="74" t="s">
        <v>67</v>
      </c>
      <c r="H31" s="75" t="s">
        <v>101</v>
      </c>
      <c r="I31" s="74" t="s">
        <v>165</v>
      </c>
      <c r="J31" s="102">
        <v>1</v>
      </c>
      <c r="K31" s="76" t="s">
        <v>146</v>
      </c>
      <c r="L31" s="71"/>
      <c r="M31" s="71" t="s">
        <v>146</v>
      </c>
    </row>
    <row r="32" spans="1:13" s="43" customFormat="1" ht="6" customHeight="1" x14ac:dyDescent="0.2">
      <c r="A32" s="47"/>
      <c r="B32" s="91"/>
      <c r="C32" s="92"/>
      <c r="D32" s="92"/>
      <c r="E32" s="103"/>
      <c r="F32" s="91"/>
      <c r="G32" s="103"/>
      <c r="H32" s="86"/>
      <c r="I32" s="85"/>
      <c r="J32" s="91"/>
      <c r="K32" s="104"/>
      <c r="L32" s="47"/>
      <c r="M32" s="47"/>
    </row>
    <row r="33" spans="1:13" s="43" customFormat="1" ht="51" x14ac:dyDescent="0.2">
      <c r="A33" s="68">
        <v>7</v>
      </c>
      <c r="B33" s="93" t="s">
        <v>222</v>
      </c>
      <c r="C33" s="73">
        <v>8</v>
      </c>
      <c r="D33" s="73">
        <v>9</v>
      </c>
      <c r="E33" s="74" t="s">
        <v>210</v>
      </c>
      <c r="F33" s="74" t="s">
        <v>211</v>
      </c>
      <c r="G33" s="74" t="s">
        <v>27</v>
      </c>
      <c r="H33" s="75" t="s">
        <v>101</v>
      </c>
      <c r="I33" s="74" t="s">
        <v>127</v>
      </c>
      <c r="J33" s="75" t="s">
        <v>103</v>
      </c>
      <c r="K33" s="76" t="s">
        <v>146</v>
      </c>
      <c r="L33" s="71"/>
      <c r="M33" s="71" t="s">
        <v>146</v>
      </c>
    </row>
    <row r="34" spans="1:13" s="43" customFormat="1" ht="38.25" x14ac:dyDescent="0.2">
      <c r="A34" s="70"/>
      <c r="B34" s="82"/>
      <c r="C34" s="80"/>
      <c r="D34" s="80">
        <v>9</v>
      </c>
      <c r="E34" s="74" t="s">
        <v>63</v>
      </c>
      <c r="F34" s="74" t="s">
        <v>212</v>
      </c>
      <c r="G34" s="74" t="s">
        <v>27</v>
      </c>
      <c r="H34" s="75" t="s">
        <v>101</v>
      </c>
      <c r="I34" s="74" t="s">
        <v>53</v>
      </c>
      <c r="J34" s="75" t="s">
        <v>102</v>
      </c>
      <c r="K34" s="76" t="s">
        <v>146</v>
      </c>
      <c r="L34" s="71"/>
      <c r="M34" s="71"/>
    </row>
    <row r="35" spans="1:13" s="43" customFormat="1" ht="6" customHeight="1" x14ac:dyDescent="0.2">
      <c r="A35" s="47"/>
      <c r="B35" s="97"/>
      <c r="C35" s="98"/>
      <c r="D35" s="98"/>
      <c r="E35" s="99"/>
      <c r="F35" s="97"/>
      <c r="G35" s="99"/>
      <c r="H35" s="100"/>
      <c r="I35" s="99"/>
      <c r="J35" s="97"/>
      <c r="K35" s="101"/>
      <c r="L35" s="47"/>
      <c r="M35" s="47"/>
    </row>
    <row r="36" spans="1:13" s="43" customFormat="1" ht="51" x14ac:dyDescent="0.2">
      <c r="A36" s="68">
        <v>8</v>
      </c>
      <c r="B36" s="93" t="s">
        <v>160</v>
      </c>
      <c r="C36" s="73">
        <v>3</v>
      </c>
      <c r="D36" s="73">
        <v>3</v>
      </c>
      <c r="E36" s="74" t="s">
        <v>210</v>
      </c>
      <c r="F36" s="74" t="s">
        <v>211</v>
      </c>
      <c r="G36" s="74" t="s">
        <v>67</v>
      </c>
      <c r="H36" s="75" t="s">
        <v>101</v>
      </c>
      <c r="I36" s="105" t="s">
        <v>207</v>
      </c>
      <c r="J36" s="75" t="s">
        <v>103</v>
      </c>
      <c r="K36" s="71" t="s">
        <v>146</v>
      </c>
      <c r="L36" s="71"/>
      <c r="M36" s="71" t="s">
        <v>146</v>
      </c>
    </row>
    <row r="37" spans="1:13" s="43" customFormat="1" ht="38.25" x14ac:dyDescent="0.2">
      <c r="A37" s="69"/>
      <c r="B37" s="81"/>
      <c r="C37" s="78"/>
      <c r="D37" s="78">
        <v>5</v>
      </c>
      <c r="E37" s="74" t="s">
        <v>63</v>
      </c>
      <c r="F37" s="74" t="s">
        <v>212</v>
      </c>
      <c r="G37" s="74" t="s">
        <v>159</v>
      </c>
      <c r="H37" s="75" t="s">
        <v>101</v>
      </c>
      <c r="I37" s="74" t="s">
        <v>53</v>
      </c>
      <c r="J37" s="75" t="s">
        <v>102</v>
      </c>
      <c r="K37" s="71" t="s">
        <v>146</v>
      </c>
      <c r="L37" s="71"/>
      <c r="M37" s="71" t="s">
        <v>146</v>
      </c>
    </row>
    <row r="38" spans="1:13" s="43" customFormat="1" ht="25.5" x14ac:dyDescent="0.2">
      <c r="A38" s="70"/>
      <c r="B38" s="82"/>
      <c r="C38" s="80"/>
      <c r="D38" s="80">
        <v>2</v>
      </c>
      <c r="E38" s="74" t="s">
        <v>64</v>
      </c>
      <c r="F38" s="74" t="s">
        <v>213</v>
      </c>
      <c r="G38" s="74" t="s">
        <v>67</v>
      </c>
      <c r="H38" s="75" t="s">
        <v>101</v>
      </c>
      <c r="I38" s="74" t="s">
        <v>165</v>
      </c>
      <c r="J38" s="102">
        <v>1</v>
      </c>
      <c r="K38" s="76" t="s">
        <v>146</v>
      </c>
      <c r="L38" s="71"/>
      <c r="M38" s="71" t="s">
        <v>146</v>
      </c>
    </row>
    <row r="39" spans="1:13" s="43" customFormat="1" ht="6" customHeight="1" x14ac:dyDescent="0.2">
      <c r="A39" s="47"/>
      <c r="B39" s="91"/>
      <c r="C39" s="92"/>
      <c r="D39" s="92"/>
      <c r="E39" s="103"/>
      <c r="F39" s="91"/>
      <c r="G39" s="103"/>
      <c r="H39" s="91"/>
      <c r="I39" s="103"/>
      <c r="J39" s="91"/>
      <c r="K39" s="104"/>
      <c r="L39" s="47"/>
      <c r="M39" s="47"/>
    </row>
    <row r="40" spans="1:13" s="43" customFormat="1" ht="51" x14ac:dyDescent="0.2">
      <c r="A40" s="68">
        <v>9</v>
      </c>
      <c r="B40" s="93" t="s">
        <v>128</v>
      </c>
      <c r="C40" s="78">
        <v>12</v>
      </c>
      <c r="D40" s="78">
        <v>5</v>
      </c>
      <c r="E40" s="74" t="s">
        <v>210</v>
      </c>
      <c r="F40" s="74" t="s">
        <v>211</v>
      </c>
      <c r="G40" s="74" t="s">
        <v>67</v>
      </c>
      <c r="H40" s="75" t="s">
        <v>101</v>
      </c>
      <c r="I40" s="105" t="s">
        <v>207</v>
      </c>
      <c r="J40" s="75" t="s">
        <v>208</v>
      </c>
      <c r="K40" s="76" t="s">
        <v>146</v>
      </c>
      <c r="L40" s="71"/>
      <c r="M40" s="71" t="s">
        <v>146</v>
      </c>
    </row>
    <row r="41" spans="1:13" s="43" customFormat="1" ht="38.25" x14ac:dyDescent="0.2">
      <c r="A41" s="69"/>
      <c r="B41" s="81"/>
      <c r="C41" s="78"/>
      <c r="D41" s="78">
        <v>7</v>
      </c>
      <c r="E41" s="74" t="s">
        <v>63</v>
      </c>
      <c r="F41" s="74" t="s">
        <v>212</v>
      </c>
      <c r="G41" s="74" t="s">
        <v>163</v>
      </c>
      <c r="H41" s="75" t="s">
        <v>101</v>
      </c>
      <c r="I41" s="74" t="s">
        <v>53</v>
      </c>
      <c r="J41" s="75" t="s">
        <v>102</v>
      </c>
      <c r="K41" s="76" t="s">
        <v>146</v>
      </c>
      <c r="L41" s="71"/>
      <c r="M41" s="71" t="s">
        <v>146</v>
      </c>
    </row>
    <row r="42" spans="1:13" s="43" customFormat="1" ht="25.5" x14ac:dyDescent="0.2">
      <c r="A42" s="70"/>
      <c r="B42" s="82"/>
      <c r="C42" s="80"/>
      <c r="D42" s="80">
        <v>2</v>
      </c>
      <c r="E42" s="74" t="s">
        <v>64</v>
      </c>
      <c r="F42" s="74" t="s">
        <v>213</v>
      </c>
      <c r="G42" s="74" t="s">
        <v>67</v>
      </c>
      <c r="H42" s="75" t="s">
        <v>101</v>
      </c>
      <c r="I42" s="74" t="s">
        <v>165</v>
      </c>
      <c r="J42" s="102">
        <v>1</v>
      </c>
      <c r="K42" s="76" t="s">
        <v>146</v>
      </c>
      <c r="L42" s="71"/>
      <c r="M42" s="71" t="s">
        <v>146</v>
      </c>
    </row>
    <row r="43" spans="1:13" x14ac:dyDescent="0.2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8"/>
      <c r="L43" s="48"/>
      <c r="M43" s="48"/>
    </row>
  </sheetData>
  <mergeCells count="1">
    <mergeCell ref="L1:M1"/>
  </mergeCells>
  <phoneticPr fontId="12" type="noConversion"/>
  <pageMargins left="0.25" right="0.25" top="0.75" bottom="0.75" header="0.3" footer="0.3"/>
  <pageSetup paperSize="8" fitToHeight="0" orientation="landscape" r:id="rId1"/>
  <headerFooter>
    <oddHeader xml:space="preserve">&amp;L&amp;"Arial,Fett"Standort 2- Klinik Rosenberg
Leistungsverzeichnis - Berufskleidung
</oddHeader>
  </headerFooter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4"/>
  <sheetViews>
    <sheetView view="pageLayout" zoomScale="85" zoomScaleNormal="100" zoomScalePageLayoutView="85" workbookViewId="0">
      <selection activeCell="D9" sqref="D9"/>
    </sheetView>
  </sheetViews>
  <sheetFormatPr baseColWidth="10" defaultColWidth="11.25" defaultRowHeight="12.75" x14ac:dyDescent="0.2"/>
  <cols>
    <col min="1" max="1" width="4.625" style="1" customWidth="1"/>
    <col min="2" max="2" width="16" style="1" customWidth="1"/>
    <col min="3" max="3" width="20.25" style="2" customWidth="1"/>
    <col min="4" max="4" width="20.75" style="1" customWidth="1"/>
    <col min="5" max="5" width="21.75" style="2" customWidth="1"/>
    <col min="6" max="6" width="16.75" style="1" customWidth="1"/>
    <col min="7" max="7" width="10.625" style="2" customWidth="1"/>
    <col min="8" max="8" width="17.5" style="1" customWidth="1"/>
    <col min="9" max="9" width="16" style="1" customWidth="1"/>
    <col min="10" max="10" width="12.5" style="4" customWidth="1"/>
    <col min="11" max="11" width="14.75" style="4" hidden="1" customWidth="1"/>
    <col min="12" max="16384" width="11.25" style="1"/>
  </cols>
  <sheetData>
    <row r="1" spans="1:11" s="3" customFormat="1" ht="63" customHeight="1" thickBot="1" x14ac:dyDescent="0.25">
      <c r="A1" s="12" t="s">
        <v>100</v>
      </c>
      <c r="B1" s="14" t="s">
        <v>206</v>
      </c>
      <c r="C1" s="14" t="s">
        <v>6</v>
      </c>
      <c r="D1" s="13" t="s">
        <v>7</v>
      </c>
      <c r="E1" s="14" t="s">
        <v>20</v>
      </c>
      <c r="F1" s="13" t="s">
        <v>18</v>
      </c>
      <c r="G1" s="14" t="s">
        <v>8</v>
      </c>
      <c r="H1" s="13" t="s">
        <v>9</v>
      </c>
      <c r="I1" s="15" t="s">
        <v>198</v>
      </c>
      <c r="J1" s="15" t="s">
        <v>68</v>
      </c>
      <c r="K1" s="15" t="s">
        <v>196</v>
      </c>
    </row>
    <row r="2" spans="1:11" ht="27.6" customHeight="1" x14ac:dyDescent="0.2">
      <c r="A2" s="27" t="s">
        <v>149</v>
      </c>
      <c r="B2" s="9"/>
      <c r="C2" s="11"/>
      <c r="D2" s="9"/>
      <c r="E2" s="11"/>
      <c r="F2" s="9"/>
      <c r="G2" s="11"/>
      <c r="H2" s="9"/>
      <c r="I2" s="10"/>
      <c r="J2" s="10"/>
      <c r="K2" s="9"/>
    </row>
    <row r="3" spans="1:11" s="44" customFormat="1" ht="28.9" customHeight="1" x14ac:dyDescent="0.2">
      <c r="A3" s="58">
        <v>1</v>
      </c>
      <c r="B3" s="59">
        <v>680</v>
      </c>
      <c r="C3" s="60" t="s">
        <v>10</v>
      </c>
      <c r="D3" s="59" t="s">
        <v>11</v>
      </c>
      <c r="E3" s="60" t="s">
        <v>137</v>
      </c>
      <c r="F3" s="59" t="s">
        <v>214</v>
      </c>
      <c r="G3" s="60" t="s">
        <v>173</v>
      </c>
      <c r="H3" s="59" t="s">
        <v>172</v>
      </c>
      <c r="I3" s="61">
        <v>8750</v>
      </c>
      <c r="J3" s="110" t="s">
        <v>234</v>
      </c>
      <c r="K3" s="45" t="s">
        <v>197</v>
      </c>
    </row>
    <row r="4" spans="1:11" s="44" customFormat="1" ht="28.9" customHeight="1" x14ac:dyDescent="0.2">
      <c r="A4" s="62">
        <v>2</v>
      </c>
      <c r="B4" s="59">
        <v>680</v>
      </c>
      <c r="C4" s="60" t="s">
        <v>14</v>
      </c>
      <c r="D4" s="60" t="s">
        <v>174</v>
      </c>
      <c r="E4" s="60"/>
      <c r="F4" s="59" t="s">
        <v>219</v>
      </c>
      <c r="G4" s="60" t="s">
        <v>175</v>
      </c>
      <c r="H4" s="59" t="s">
        <v>13</v>
      </c>
      <c r="I4" s="61">
        <v>8750</v>
      </c>
      <c r="J4" s="111"/>
      <c r="K4" s="45" t="s">
        <v>197</v>
      </c>
    </row>
    <row r="5" spans="1:11" s="44" customFormat="1" ht="28.9" customHeight="1" x14ac:dyDescent="0.2">
      <c r="A5" s="58">
        <v>3</v>
      </c>
      <c r="B5" s="59">
        <v>680</v>
      </c>
      <c r="C5" s="60" t="s">
        <v>17</v>
      </c>
      <c r="D5" s="60" t="s">
        <v>176</v>
      </c>
      <c r="E5" s="60"/>
      <c r="F5" s="59" t="s">
        <v>177</v>
      </c>
      <c r="G5" s="60" t="s">
        <v>175</v>
      </c>
      <c r="H5" s="59" t="s">
        <v>13</v>
      </c>
      <c r="I5" s="61">
        <v>8750</v>
      </c>
      <c r="J5" s="111"/>
      <c r="K5" s="45" t="s">
        <v>197</v>
      </c>
    </row>
    <row r="6" spans="1:11" s="44" customFormat="1" ht="28.9" customHeight="1" x14ac:dyDescent="0.2">
      <c r="A6" s="58">
        <v>4</v>
      </c>
      <c r="B6" s="59">
        <v>300</v>
      </c>
      <c r="C6" s="60" t="s">
        <v>229</v>
      </c>
      <c r="D6" s="59" t="s">
        <v>27</v>
      </c>
      <c r="E6" s="60" t="s">
        <v>182</v>
      </c>
      <c r="F6" s="59" t="s">
        <v>180</v>
      </c>
      <c r="G6" s="60" t="s">
        <v>181</v>
      </c>
      <c r="H6" s="59" t="s">
        <v>183</v>
      </c>
      <c r="I6" s="61">
        <v>2800</v>
      </c>
      <c r="J6" s="111"/>
      <c r="K6" s="45"/>
    </row>
    <row r="7" spans="1:11" s="44" customFormat="1" ht="28.9" customHeight="1" x14ac:dyDescent="0.2">
      <c r="A7" s="62">
        <v>5</v>
      </c>
      <c r="B7" s="59">
        <v>1200</v>
      </c>
      <c r="C7" s="60" t="s">
        <v>121</v>
      </c>
      <c r="D7" s="59" t="s">
        <v>184</v>
      </c>
      <c r="E7" s="60" t="s">
        <v>148</v>
      </c>
      <c r="F7" s="59" t="s">
        <v>36</v>
      </c>
      <c r="G7" s="60" t="s">
        <v>181</v>
      </c>
      <c r="H7" s="59" t="s">
        <v>22</v>
      </c>
      <c r="I7" s="61">
        <v>27300</v>
      </c>
      <c r="J7" s="111"/>
      <c r="K7" s="45" t="s">
        <v>199</v>
      </c>
    </row>
    <row r="8" spans="1:11" s="44" customFormat="1" ht="28.9" customHeight="1" x14ac:dyDescent="0.2">
      <c r="A8" s="58">
        <v>6</v>
      </c>
      <c r="B8" s="59">
        <v>2100</v>
      </c>
      <c r="C8" s="60" t="s">
        <v>37</v>
      </c>
      <c r="D8" s="59" t="s">
        <v>184</v>
      </c>
      <c r="E8" s="60" t="s">
        <v>148</v>
      </c>
      <c r="F8" s="59" t="s">
        <v>38</v>
      </c>
      <c r="G8" s="60" t="s">
        <v>181</v>
      </c>
      <c r="H8" s="59" t="s">
        <v>22</v>
      </c>
      <c r="I8" s="61">
        <v>68250</v>
      </c>
      <c r="J8" s="111"/>
      <c r="K8" s="45" t="s">
        <v>200</v>
      </c>
    </row>
    <row r="9" spans="1:11" s="44" customFormat="1" ht="28.9" customHeight="1" x14ac:dyDescent="0.2">
      <c r="A9" s="58">
        <v>7</v>
      </c>
      <c r="B9" s="59">
        <v>2600</v>
      </c>
      <c r="C9" s="60" t="s">
        <v>75</v>
      </c>
      <c r="D9" s="59" t="s">
        <v>184</v>
      </c>
      <c r="E9" s="60" t="s">
        <v>148</v>
      </c>
      <c r="F9" s="59" t="s">
        <v>39</v>
      </c>
      <c r="G9" s="60" t="s">
        <v>185</v>
      </c>
      <c r="H9" s="59" t="s">
        <v>22</v>
      </c>
      <c r="I9" s="61">
        <v>27300</v>
      </c>
      <c r="J9" s="111"/>
      <c r="K9" s="45" t="s">
        <v>199</v>
      </c>
    </row>
    <row r="10" spans="1:11" s="44" customFormat="1" ht="28.9" customHeight="1" x14ac:dyDescent="0.2">
      <c r="A10" s="62">
        <v>8</v>
      </c>
      <c r="B10" s="59">
        <v>500</v>
      </c>
      <c r="C10" s="60" t="s">
        <v>40</v>
      </c>
      <c r="D10" s="59" t="s">
        <v>216</v>
      </c>
      <c r="E10" s="60" t="s">
        <v>41</v>
      </c>
      <c r="F10" s="59" t="s">
        <v>191</v>
      </c>
      <c r="G10" s="60" t="s">
        <v>42</v>
      </c>
      <c r="H10" s="59" t="s">
        <v>186</v>
      </c>
      <c r="I10" s="61">
        <f>B10*52*1.2</f>
        <v>31200</v>
      </c>
      <c r="J10" s="111"/>
      <c r="K10" s="45"/>
    </row>
    <row r="11" spans="1:11" s="44" customFormat="1" ht="28.9" customHeight="1" x14ac:dyDescent="0.2">
      <c r="A11" s="58">
        <v>9</v>
      </c>
      <c r="B11" s="59">
        <v>50</v>
      </c>
      <c r="C11" s="60" t="s">
        <v>221</v>
      </c>
      <c r="D11" s="59" t="s">
        <v>230</v>
      </c>
      <c r="E11" s="60" t="s">
        <v>231</v>
      </c>
      <c r="F11" s="59" t="s">
        <v>38</v>
      </c>
      <c r="G11" s="60" t="s">
        <v>232</v>
      </c>
      <c r="H11" s="59" t="s">
        <v>233</v>
      </c>
      <c r="I11" s="61">
        <f>B11*52*1.2</f>
        <v>3120</v>
      </c>
      <c r="J11" s="111"/>
      <c r="K11" s="55" t="s">
        <v>69</v>
      </c>
    </row>
    <row r="12" spans="1:11" s="43" customFormat="1" ht="14.25" x14ac:dyDescent="0.2">
      <c r="A12" s="58">
        <v>10</v>
      </c>
      <c r="B12" s="63">
        <v>70</v>
      </c>
      <c r="C12" s="64" t="s">
        <v>161</v>
      </c>
      <c r="D12" s="65" t="s">
        <v>162</v>
      </c>
      <c r="E12" s="64" t="s">
        <v>67</v>
      </c>
      <c r="F12" s="65"/>
      <c r="G12" s="64" t="s">
        <v>171</v>
      </c>
      <c r="H12" s="66"/>
      <c r="I12" s="67"/>
      <c r="J12" s="111"/>
    </row>
    <row r="13" spans="1:11" s="44" customFormat="1" ht="28.9" customHeight="1" x14ac:dyDescent="0.2">
      <c r="A13" s="62">
        <v>11</v>
      </c>
      <c r="B13" s="59">
        <v>300</v>
      </c>
      <c r="C13" s="60" t="s">
        <v>217</v>
      </c>
      <c r="D13" s="59" t="s">
        <v>194</v>
      </c>
      <c r="E13" s="60" t="s">
        <v>134</v>
      </c>
      <c r="F13" s="59" t="s">
        <v>188</v>
      </c>
      <c r="G13" s="60"/>
      <c r="H13" s="59" t="s">
        <v>189</v>
      </c>
      <c r="I13" s="61">
        <v>16250</v>
      </c>
      <c r="J13" s="111"/>
      <c r="K13" s="45" t="s">
        <v>201</v>
      </c>
    </row>
    <row r="14" spans="1:11" ht="28.9" customHeight="1" x14ac:dyDescent="0.2">
      <c r="A14" s="58">
        <v>12</v>
      </c>
      <c r="B14" s="59">
        <f>210*3</f>
        <v>630</v>
      </c>
      <c r="C14" s="60" t="s">
        <v>190</v>
      </c>
      <c r="D14" s="59" t="s">
        <v>193</v>
      </c>
      <c r="E14" s="60"/>
      <c r="F14" s="59" t="s">
        <v>192</v>
      </c>
      <c r="G14" s="60" t="s">
        <v>51</v>
      </c>
      <c r="H14" s="59" t="s">
        <v>22</v>
      </c>
      <c r="I14" s="61"/>
      <c r="J14" s="111"/>
      <c r="K14" s="45" t="s">
        <v>203</v>
      </c>
    </row>
    <row r="15" spans="1:11" ht="28.9" customHeight="1" x14ac:dyDescent="0.2">
      <c r="A15" s="58">
        <v>13</v>
      </c>
      <c r="B15" s="59">
        <v>100</v>
      </c>
      <c r="C15" s="60" t="s">
        <v>91</v>
      </c>
      <c r="D15" s="59" t="s">
        <v>218</v>
      </c>
      <c r="E15" s="60"/>
      <c r="F15" s="59" t="s">
        <v>204</v>
      </c>
      <c r="G15" s="60" t="s">
        <v>205</v>
      </c>
      <c r="H15" s="59" t="s">
        <v>104</v>
      </c>
      <c r="I15" s="61">
        <f>B15*52</f>
        <v>5200</v>
      </c>
      <c r="J15" s="111"/>
      <c r="K15" s="45"/>
    </row>
    <row r="16" spans="1:11" s="44" customFormat="1" ht="28.9" customHeight="1" x14ac:dyDescent="0.2">
      <c r="A16" s="62">
        <v>14</v>
      </c>
      <c r="B16" s="60" t="s">
        <v>215</v>
      </c>
      <c r="C16" s="60" t="s">
        <v>82</v>
      </c>
      <c r="D16" s="59" t="s">
        <v>187</v>
      </c>
      <c r="E16" s="60"/>
      <c r="F16" s="59"/>
      <c r="G16" s="60"/>
      <c r="H16" s="59"/>
      <c r="I16" s="61"/>
      <c r="J16" s="112"/>
      <c r="K16" s="45"/>
    </row>
    <row r="17" spans="1:12" s="44" customFormat="1" ht="12.75" customHeight="1" x14ac:dyDescent="0.2">
      <c r="A17" s="46"/>
      <c r="B17" s="52"/>
      <c r="C17" s="52"/>
      <c r="D17" s="46"/>
      <c r="E17" s="52"/>
      <c r="F17" s="46"/>
      <c r="G17" s="52"/>
      <c r="H17" s="46"/>
      <c r="I17" s="53"/>
      <c r="J17" s="57"/>
      <c r="K17" s="54"/>
      <c r="L17" s="56"/>
    </row>
    <row r="18" spans="1:12" ht="39" thickBot="1" x14ac:dyDescent="0.25">
      <c r="A18" s="12" t="s">
        <v>100</v>
      </c>
      <c r="B18" s="14" t="s">
        <v>206</v>
      </c>
      <c r="C18" s="14" t="s">
        <v>6</v>
      </c>
      <c r="D18" s="13" t="s">
        <v>7</v>
      </c>
      <c r="E18" s="14" t="s">
        <v>20</v>
      </c>
      <c r="F18" s="13" t="s">
        <v>18</v>
      </c>
      <c r="G18" s="14" t="s">
        <v>8</v>
      </c>
      <c r="H18" s="13" t="s">
        <v>9</v>
      </c>
      <c r="I18" s="15" t="s">
        <v>235</v>
      </c>
      <c r="J18" s="15" t="s">
        <v>68</v>
      </c>
      <c r="K18" s="54"/>
    </row>
    <row r="19" spans="1:12" s="44" customFormat="1" ht="25.5" x14ac:dyDescent="0.2">
      <c r="A19" s="58">
        <v>15</v>
      </c>
      <c r="B19" s="59"/>
      <c r="C19" s="60" t="s">
        <v>56</v>
      </c>
      <c r="D19" s="59" t="s">
        <v>135</v>
      </c>
      <c r="E19" s="60" t="s">
        <v>220</v>
      </c>
      <c r="F19" s="59"/>
      <c r="G19" s="60"/>
      <c r="H19" s="59"/>
      <c r="I19" s="61" t="s">
        <v>202</v>
      </c>
      <c r="J19" s="61" t="s">
        <v>86</v>
      </c>
      <c r="K19" s="45"/>
    </row>
    <row r="20" spans="1:12" ht="51" x14ac:dyDescent="0.2">
      <c r="A20" s="58">
        <v>16</v>
      </c>
      <c r="B20" s="59">
        <v>300</v>
      </c>
      <c r="C20" s="60" t="s">
        <v>72</v>
      </c>
      <c r="D20" s="59" t="s">
        <v>27</v>
      </c>
      <c r="E20" s="60" t="s">
        <v>179</v>
      </c>
      <c r="F20" s="59" t="s">
        <v>73</v>
      </c>
      <c r="G20" s="60" t="s">
        <v>178</v>
      </c>
      <c r="H20" s="60" t="s">
        <v>179</v>
      </c>
      <c r="I20" s="61">
        <v>2800</v>
      </c>
      <c r="J20" s="61" t="s">
        <v>86</v>
      </c>
      <c r="K20" s="26"/>
    </row>
    <row r="21" spans="1:12" x14ac:dyDescent="0.2">
      <c r="A21" s="46"/>
      <c r="B21" s="24"/>
      <c r="C21" s="25"/>
      <c r="D21" s="24"/>
      <c r="E21" s="25"/>
      <c r="F21" s="24"/>
      <c r="G21" s="25"/>
      <c r="H21" s="24"/>
      <c r="I21" s="24"/>
      <c r="J21" s="1" t="s">
        <v>23</v>
      </c>
      <c r="K21" s="26"/>
    </row>
    <row r="22" spans="1:12" x14ac:dyDescent="0.2">
      <c r="A22" s="24"/>
      <c r="B22" s="24"/>
      <c r="C22" s="50"/>
      <c r="D22" s="24"/>
      <c r="E22" s="25"/>
      <c r="F22" s="24"/>
      <c r="G22" s="25"/>
      <c r="H22" s="24"/>
      <c r="I22" s="24"/>
      <c r="J22" s="1" t="s">
        <v>44</v>
      </c>
      <c r="K22" s="26"/>
    </row>
    <row r="23" spans="1:12" ht="14.25" x14ac:dyDescent="0.2">
      <c r="A23" s="24"/>
      <c r="B23" s="24"/>
      <c r="C23" s="25"/>
      <c r="D23" s="24"/>
      <c r="E23" s="25"/>
      <c r="F23" s="24"/>
      <c r="G23" s="25"/>
      <c r="H23" s="24"/>
      <c r="I23" s="24"/>
      <c r="J23" s="26"/>
      <c r="K23"/>
    </row>
    <row r="24" spans="1:12" ht="14.25" x14ac:dyDescent="0.2">
      <c r="A24" s="24"/>
      <c r="B24" s="24"/>
      <c r="C24" s="25"/>
      <c r="D24" s="24"/>
      <c r="E24" s="25"/>
      <c r="F24" s="24"/>
      <c r="G24" s="25"/>
      <c r="H24" s="24"/>
      <c r="I24"/>
      <c r="J24"/>
      <c r="K24"/>
    </row>
    <row r="25" spans="1:12" ht="14.25" x14ac:dyDescent="0.2">
      <c r="A25" s="24"/>
      <c r="B25" s="24"/>
      <c r="C25" s="25"/>
      <c r="D25" s="24"/>
      <c r="E25" s="25"/>
      <c r="F25" s="24"/>
      <c r="G25" s="25"/>
      <c r="H25" s="24"/>
      <c r="I25"/>
      <c r="J25"/>
      <c r="K25"/>
    </row>
    <row r="26" spans="1:12" ht="14.25" x14ac:dyDescent="0.2">
      <c r="A26" s="24"/>
      <c r="B26" s="24"/>
      <c r="C26" s="25"/>
      <c r="D26" s="24"/>
      <c r="E26" s="25"/>
      <c r="F26" s="24"/>
      <c r="G26" s="25"/>
      <c r="H26" s="24"/>
      <c r="I26"/>
      <c r="J26"/>
      <c r="K26"/>
    </row>
    <row r="27" spans="1:12" ht="14.25" x14ac:dyDescent="0.2">
      <c r="A27" s="24"/>
      <c r="B27" s="24"/>
      <c r="C27" s="25"/>
      <c r="D27" s="24"/>
      <c r="E27" s="25"/>
      <c r="F27" s="24"/>
      <c r="G27" s="25"/>
      <c r="H27" s="24"/>
      <c r="I27"/>
      <c r="J27"/>
      <c r="K27"/>
    </row>
    <row r="28" spans="1:12" ht="14.25" x14ac:dyDescent="0.2">
      <c r="A28" s="24"/>
      <c r="B28" s="24"/>
      <c r="C28" s="25"/>
      <c r="D28" s="24"/>
      <c r="E28" s="25"/>
      <c r="F28" s="24"/>
      <c r="G28" s="25"/>
      <c r="H28" s="24"/>
      <c r="I28"/>
      <c r="J28"/>
      <c r="K28"/>
    </row>
    <row r="29" spans="1:12" ht="14.25" x14ac:dyDescent="0.2">
      <c r="A29" s="24"/>
      <c r="B29" s="24"/>
      <c r="C29" s="25"/>
      <c r="D29" s="24"/>
      <c r="E29" s="25"/>
      <c r="F29" s="24"/>
      <c r="G29" s="25"/>
      <c r="H29" s="24"/>
      <c r="I29"/>
      <c r="J29"/>
      <c r="K29"/>
    </row>
    <row r="30" spans="1:12" ht="14.25" x14ac:dyDescent="0.2">
      <c r="A30" s="24"/>
      <c r="B30" s="24"/>
      <c r="C30" s="25"/>
      <c r="D30" s="24"/>
      <c r="E30" s="25"/>
      <c r="F30" s="24"/>
      <c r="G30" s="25"/>
      <c r="H30" s="24"/>
      <c r="I30"/>
      <c r="J30"/>
      <c r="K30"/>
    </row>
    <row r="31" spans="1:12" ht="14.25" x14ac:dyDescent="0.2">
      <c r="A31" s="24"/>
      <c r="B31" s="24"/>
      <c r="C31" s="25"/>
      <c r="D31" s="24"/>
      <c r="E31" s="25"/>
      <c r="F31" s="24"/>
      <c r="G31" s="25"/>
      <c r="H31" s="24"/>
      <c r="I31"/>
      <c r="J31"/>
      <c r="K31" s="26"/>
    </row>
    <row r="32" spans="1:12" x14ac:dyDescent="0.2">
      <c r="A32" s="24"/>
      <c r="B32" s="24"/>
      <c r="C32" s="25"/>
      <c r="D32" s="24"/>
      <c r="E32" s="25"/>
      <c r="F32" s="24"/>
      <c r="G32" s="25"/>
      <c r="H32" s="24"/>
      <c r="I32" s="24"/>
      <c r="J32" s="26"/>
      <c r="K32" s="26"/>
    </row>
    <row r="33" spans="1:11" x14ac:dyDescent="0.2">
      <c r="A33" s="24"/>
      <c r="B33" s="24"/>
      <c r="C33" s="25"/>
      <c r="D33" s="24"/>
      <c r="E33" s="25"/>
      <c r="F33" s="24"/>
      <c r="G33" s="25"/>
      <c r="H33" s="24"/>
      <c r="I33" s="24"/>
      <c r="J33" s="26"/>
      <c r="K33" s="26"/>
    </row>
    <row r="34" spans="1:11" x14ac:dyDescent="0.2">
      <c r="A34" s="24"/>
      <c r="B34" s="24"/>
      <c r="C34" s="25"/>
      <c r="D34" s="24"/>
      <c r="E34" s="25"/>
      <c r="F34" s="24"/>
      <c r="G34" s="25"/>
      <c r="H34" s="24"/>
      <c r="I34" s="24"/>
      <c r="J34" s="26"/>
    </row>
  </sheetData>
  <mergeCells count="1">
    <mergeCell ref="J3:J16"/>
  </mergeCells>
  <pageMargins left="0.25" right="0.25" top="0.75" bottom="0.75" header="0.3" footer="0.3"/>
  <pageSetup paperSize="9" scale="77" fitToHeight="0" orientation="landscape" r:id="rId1"/>
  <headerFooter>
    <oddHeader xml:space="preserve">&amp;L&amp;"Arial,Fett"Standort 2 - Klinik Rosenberg
Leistungsbeschreibung - Flach- und Stationswäsche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5595DD7CE5A5148B4999BBA8EA5DD30" ma:contentTypeVersion="12" ma:contentTypeDescription="Ein neues Dokument erstellen." ma:contentTypeScope="" ma:versionID="f3b04fbddf4f1b5cb690290c98b6002b">
  <xsd:schema xmlns:xsd="http://www.w3.org/2001/XMLSchema" xmlns:xs="http://www.w3.org/2001/XMLSchema" xmlns:p="http://schemas.microsoft.com/office/2006/metadata/properties" xmlns:ns2="1a928159-cc29-4254-b403-af2e2d15dfc1" xmlns:ns3="5afad38e-42d4-4be1-98f7-bde5e03740b5" targetNamespace="http://schemas.microsoft.com/office/2006/metadata/properties" ma:root="true" ma:fieldsID="b6d4bebcd9704b330068ec28474a83a1" ns2:_="" ns3:_="">
    <xsd:import namespace="1a928159-cc29-4254-b403-af2e2d15dfc1"/>
    <xsd:import namespace="5afad38e-42d4-4be1-98f7-bde5e03740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928159-cc29-4254-b403-af2e2d15df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ad38e-42d4-4be1-98f7-bde5e03740b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542C8CC-C6C9-4E99-945E-8FA734EADF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928159-cc29-4254-b403-af2e2d15dfc1"/>
    <ds:schemaRef ds:uri="5afad38e-42d4-4be1-98f7-bde5e03740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1F5A80-76BD-476D-B529-CB7D205982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BCC3A1-7C9A-4F5E-B30B-CF1CA03C824E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1a928159-cc29-4254-b403-af2e2d15dfc1"/>
    <ds:schemaRef ds:uri="http://purl.org/dc/terms/"/>
    <ds:schemaRef ds:uri="http://schemas.openxmlformats.org/package/2006/metadata/core-properties"/>
    <ds:schemaRef ds:uri="http://purl.org/dc/dcmitype/"/>
    <ds:schemaRef ds:uri="5afad38e-42d4-4be1-98f7-bde5e03740b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Los 1 LV Flachwäsche</vt:lpstr>
      <vt:lpstr>Berufskleidung</vt:lpstr>
      <vt:lpstr>Flachwäsche</vt:lpstr>
    </vt:vector>
  </TitlesOfParts>
  <Company>Deutsche Rentenversicherung Knappschaft-Bahn-See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 Moritz</dc:creator>
  <cp:lastModifiedBy>Moritz, Janet</cp:lastModifiedBy>
  <cp:lastPrinted>2026-06-29T13:26:44Z</cp:lastPrinted>
  <dcterms:created xsi:type="dcterms:W3CDTF">2021-03-08T13:46:26Z</dcterms:created>
  <dcterms:modified xsi:type="dcterms:W3CDTF">2026-07-02T13:45:14Z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0x01010015595DD7CE5A5148B4999BBA8EA5DD30</vt:lpwstr>
  </property>
</Properties>
</file>